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rodd\OneDrive\Desktop\Slab Design Co\"/>
    </mc:Choice>
  </mc:AlternateContent>
  <xr:revisionPtr revIDLastSave="0" documentId="13_ncr:1_{1FF6131C-F052-41A2-90CA-420D2B8928CF}" xr6:coauthVersionLast="47" xr6:coauthVersionMax="47" xr10:uidLastSave="{00000000-0000-0000-0000-000000000000}"/>
  <bookViews>
    <workbookView xWindow="-9560" yWindow="-21680" windowWidth="38560" windowHeight="21040" tabRatio="698" xr2:uid="{C8A4C558-741C-4DD5-BC54-E41CC2E96E71}"/>
  </bookViews>
  <sheets>
    <sheet name="About" sheetId="8" r:id="rId1"/>
    <sheet name="Thickness Design" sheetId="10" r:id="rId2"/>
    <sheet name="Thickness Design with LN Error" sheetId="2" r:id="rId3"/>
    <sheet name="Custom Traffic" sheetId="6" r:id="rId4"/>
    <sheet name="Traffic Tables" sheetId="1" r:id="rId5"/>
    <sheet name="Drop Downs" sheetId="3" r:id="rId6"/>
    <sheet name="Fatigue Equation Confirmation" sheetId="5" r:id="rId7"/>
    <sheet name="LOG vs LN in the Fatigue Eqns" sheetId="9" r:id="rId8"/>
  </sheets>
  <definedNames>
    <definedName name="CBR">#REF!</definedName>
    <definedName name="CBRorRvalue">#REF!</definedName>
    <definedName name="DesignLaneDist" localSheetId="1">'Thickness Design'!$E$19</definedName>
    <definedName name="DesignLaneDist">'Thickness Design with LN Error'!$E$19</definedName>
    <definedName name="DesignLanes" localSheetId="1">'Thickness Design'!#REF!</definedName>
    <definedName name="DesignLanes">'Thickness Design with LN Error'!#REF!</definedName>
    <definedName name="DesignLife" localSheetId="1">'Thickness Design'!$E$12</definedName>
    <definedName name="DesignLife">'Thickness Design with LN Error'!$E$12</definedName>
    <definedName name="DirectionalDist" localSheetId="1">'Thickness Design'!$E$18</definedName>
    <definedName name="DirectionalDist">'Thickness Design with LN Error'!$E$18</definedName>
    <definedName name="DowelBars" localSheetId="1">'Thickness Design'!$E$29</definedName>
    <definedName name="DowelBars">'Thickness Design with LN Error'!$E$29</definedName>
    <definedName name="E" localSheetId="1">'Thickness Design'!$E$25</definedName>
    <definedName name="E">'Thickness Design with LN Error'!$E$25</definedName>
    <definedName name="EdgeSupport" localSheetId="1">'Thickness Design'!$E$30</definedName>
    <definedName name="EdgeSupport">'Thickness Design with LN Error'!$E$30</definedName>
    <definedName name="EDtotal">'Thickness Design'!$F$37</definedName>
    <definedName name="FDtotal">'Thickness Design'!$B$37</definedName>
    <definedName name="FiberRe3" localSheetId="1">'Thickness Design'!$E$27</definedName>
    <definedName name="FiberRe3">'Thickness Design with LN Error'!$E$27</definedName>
    <definedName name="GrowthRate" localSheetId="1">'Thickness Design'!$E$20</definedName>
    <definedName name="GrowthRate">'Thickness Design with LN Error'!$E$20</definedName>
    <definedName name="h" localSheetId="1">'Thickness Design'!$E$32</definedName>
    <definedName name="h">'Thickness Design with LN Error'!$E$32</definedName>
    <definedName name="kvalue" localSheetId="1">'Thickness Design'!$E$22</definedName>
    <definedName name="kvalue">'Thickness Design with LN Error'!$E$22</definedName>
    <definedName name="kvaluesubgrade">#REF!</definedName>
    <definedName name="lrad" localSheetId="1">'Thickness Design'!$K$24</definedName>
    <definedName name="lrad">'Thickness Design with LN Error'!$K$24</definedName>
    <definedName name="MaxConsumed">'Thickness Design'!$K$26</definedName>
    <definedName name="MaxConsumedLNError">'Thickness Design with LN Error'!$K$26</definedName>
    <definedName name="MOR" localSheetId="1">'Thickness Design'!$E$24</definedName>
    <definedName name="MOR">'Thickness Design with LN Error'!$E$24</definedName>
    <definedName name="MRSG">#REF!</definedName>
    <definedName name="mu" localSheetId="1">'Thickness Design'!$E$26</definedName>
    <definedName name="mu">'Thickness Design with LN Error'!$E$26</definedName>
    <definedName name="pcSAL" localSheetId="1">'Thickness Design'!$L$19</definedName>
    <definedName name="pcSAL">'Thickness Design with LN Error'!$L$19</definedName>
    <definedName name="pcTAL" localSheetId="1">'Thickness Design'!$M$19</definedName>
    <definedName name="pcTAL">'Thickness Design with LN Error'!$M$19</definedName>
    <definedName name="pcTRI" localSheetId="1">'Thickness Design'!$N$19</definedName>
    <definedName name="pcTRI">'Thickness Design with LN Error'!$N$19</definedName>
    <definedName name="PercentSlabsCracked" localSheetId="1">'Thickness Design'!$E$14</definedName>
    <definedName name="PercentSlabsCracked">'Thickness Design with LN Error'!$E$14</definedName>
    <definedName name="Reliability" localSheetId="1">'Thickness Design'!$E$13</definedName>
    <definedName name="Reliability">'Thickness Design with LN Error'!$E$13</definedName>
    <definedName name="solver_adj" localSheetId="1" hidden="1">'Thickness Design'!$E$32</definedName>
    <definedName name="solver_adj" localSheetId="2" hidden="1">'Thickness Design with LN Error'!$E$32</definedName>
    <definedName name="solver_cvg" localSheetId="1" hidden="1">0.0001</definedName>
    <definedName name="solver_cvg" localSheetId="2" hidden="1">0.0001</definedName>
    <definedName name="solver_drv" localSheetId="1" hidden="1">2</definedName>
    <definedName name="solver_drv" localSheetId="2" hidden="1">2</definedName>
    <definedName name="solver_eng" localSheetId="1" hidden="1">1</definedName>
    <definedName name="solver_eng" localSheetId="2" hidden="1">1</definedName>
    <definedName name="solver_est" localSheetId="1" hidden="1">1</definedName>
    <definedName name="solver_est" localSheetId="2" hidden="1">1</definedName>
    <definedName name="solver_itr" localSheetId="1" hidden="1">2147483647</definedName>
    <definedName name="solver_itr" localSheetId="2" hidden="1">2147483647</definedName>
    <definedName name="solver_mip" localSheetId="1" hidden="1">2147483647</definedName>
    <definedName name="solver_mip" localSheetId="2" hidden="1">2147483647</definedName>
    <definedName name="solver_mni" localSheetId="1" hidden="1">30</definedName>
    <definedName name="solver_mni" localSheetId="2" hidden="1">30</definedName>
    <definedName name="solver_mrt" localSheetId="1" hidden="1">0.075</definedName>
    <definedName name="solver_mrt" localSheetId="2" hidden="1">0.075</definedName>
    <definedName name="solver_msl" localSheetId="1" hidden="1">2</definedName>
    <definedName name="solver_msl" localSheetId="2" hidden="1">2</definedName>
    <definedName name="solver_neg" localSheetId="1" hidden="1">1</definedName>
    <definedName name="solver_neg" localSheetId="2" hidden="1">1</definedName>
    <definedName name="solver_nod" localSheetId="1" hidden="1">2147483647</definedName>
    <definedName name="solver_nod" localSheetId="2" hidden="1">2147483647</definedName>
    <definedName name="solver_num" localSheetId="1" hidden="1">0</definedName>
    <definedName name="solver_num" localSheetId="2" hidden="1">0</definedName>
    <definedName name="solver_nwt" localSheetId="1" hidden="1">1</definedName>
    <definedName name="solver_nwt" localSheetId="2" hidden="1">1</definedName>
    <definedName name="solver_opt" localSheetId="1" hidden="1">'Thickness Design'!$K$26</definedName>
    <definedName name="solver_opt" localSheetId="2" hidden="1">'Thickness Design with LN Error'!$K$26</definedName>
    <definedName name="solver_pre" localSheetId="1" hidden="1">0.000001</definedName>
    <definedName name="solver_pre" localSheetId="2" hidden="1">0.000001</definedName>
    <definedName name="solver_rbv" localSheetId="1" hidden="1">2</definedName>
    <definedName name="solver_rbv" localSheetId="2" hidden="1">2</definedName>
    <definedName name="solver_rlx" localSheetId="1" hidden="1">2</definedName>
    <definedName name="solver_rlx" localSheetId="2" hidden="1">2</definedName>
    <definedName name="solver_rsd" localSheetId="1" hidden="1">0</definedName>
    <definedName name="solver_rsd" localSheetId="2" hidden="1">0</definedName>
    <definedName name="solver_scl" localSheetId="1" hidden="1">2</definedName>
    <definedName name="solver_scl" localSheetId="2" hidden="1">2</definedName>
    <definedName name="solver_sho" localSheetId="1" hidden="1">2</definedName>
    <definedName name="solver_sho" localSheetId="2" hidden="1">2</definedName>
    <definedName name="solver_ssz" localSheetId="1" hidden="1">100</definedName>
    <definedName name="solver_ssz" localSheetId="2" hidden="1">100</definedName>
    <definedName name="solver_tim" localSheetId="1" hidden="1">2147483647</definedName>
    <definedName name="solver_tim" localSheetId="2" hidden="1">2147483647</definedName>
    <definedName name="solver_tol" localSheetId="1" hidden="1">0.01</definedName>
    <definedName name="solver_tol" localSheetId="2" hidden="1">0.01</definedName>
    <definedName name="solver_typ" localSheetId="1" hidden="1">3</definedName>
    <definedName name="solver_typ" localSheetId="2" hidden="1">3</definedName>
    <definedName name="solver_val" localSheetId="1" hidden="1">1</definedName>
    <definedName name="solver_val" localSheetId="2" hidden="1">1</definedName>
    <definedName name="solver_ver" localSheetId="1" hidden="1">3</definedName>
    <definedName name="solver_ver" localSheetId="2" hidden="1">3</definedName>
    <definedName name="Sub1h">#REF!</definedName>
    <definedName name="Sub1Mrsg">#REF!</definedName>
    <definedName name="TestType">#REF!</definedName>
    <definedName name="TotalTrucks" localSheetId="1">'Thickness Design'!$F$40</definedName>
    <definedName name="TotalTrucks">'Thickness Design with LN Error'!$F$40</definedName>
    <definedName name="TrafficCategory" localSheetId="1">'Thickness Design'!$E$16</definedName>
    <definedName name="TrafficCategory">'Thickness Design with LN Error'!$E$16</definedName>
    <definedName name="TrucksPerDay" localSheetId="1">'Thickness Design'!$E$17</definedName>
    <definedName name="TrucksPerDay">'Thickness Design with LN Error'!$E$17</definedName>
    <definedName name="varC1" localSheetId="1">'Thickness Design'!$L$21</definedName>
    <definedName name="varC1">'Thickness Design with LN Error'!$L$21</definedName>
    <definedName name="varC2" localSheetId="1">'Thickness Design'!$L$22</definedName>
    <definedName name="varC2">'Thickness Design with LN Error'!$L$22</definedName>
    <definedName name="varf2" localSheetId="1">'Thickness Design'!$L$14</definedName>
    <definedName name="varf2">'Thickness Design with LN Error'!$L$14</definedName>
    <definedName name="varf6" localSheetId="1">'Thickness Design'!$L$15</definedName>
    <definedName name="varf6">'Thickness Design with LN Error'!$L$15</definedName>
    <definedName name="varf7" localSheetId="1">'Thickness Design'!$L$16</definedName>
    <definedName name="varf7">'Thickness Design with LN Error'!$L$16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5" i="2" l="1"/>
  <c r="E25" i="10"/>
  <c r="K24" i="10" l="1"/>
  <c r="D13" i="5"/>
  <c r="D14" i="5"/>
  <c r="D15" i="5"/>
  <c r="D16" i="5"/>
  <c r="D17" i="5"/>
  <c r="D18" i="5"/>
  <c r="D19" i="5"/>
  <c r="D20" i="5"/>
  <c r="D21" i="5"/>
  <c r="D22" i="5"/>
  <c r="D23" i="5"/>
  <c r="D24" i="5"/>
  <c r="D25" i="5"/>
  <c r="D26" i="5"/>
  <c r="D27" i="5"/>
  <c r="D12" i="5"/>
  <c r="C12" i="5"/>
  <c r="F40" i="10" l="1"/>
  <c r="B40" i="10" s="1"/>
  <c r="L22" i="10"/>
  <c r="L21" i="10"/>
  <c r="L16" i="10"/>
  <c r="L15" i="10"/>
  <c r="L14" i="10"/>
  <c r="J3" i="10" a="1"/>
  <c r="B69" i="10" s="1"/>
  <c r="C133" i="9"/>
  <c r="C135" i="9"/>
  <c r="H94" i="9"/>
  <c r="G94" i="9"/>
  <c r="F94" i="9"/>
  <c r="E94" i="9"/>
  <c r="E140" i="9" s="1"/>
  <c r="D94" i="9"/>
  <c r="D140" i="9" s="1"/>
  <c r="C94" i="9"/>
  <c r="C140" i="9" s="1"/>
  <c r="H23" i="9"/>
  <c r="H140" i="9" s="1"/>
  <c r="G23" i="9"/>
  <c r="G140" i="9" s="1"/>
  <c r="F23" i="9"/>
  <c r="F140" i="9" s="1"/>
  <c r="E23" i="9"/>
  <c r="D23" i="9"/>
  <c r="C23" i="9"/>
  <c r="H93" i="9"/>
  <c r="G93" i="9"/>
  <c r="F93" i="9"/>
  <c r="E93" i="9"/>
  <c r="E139" i="9" s="1"/>
  <c r="D93" i="9"/>
  <c r="D139" i="9" s="1"/>
  <c r="C93" i="9"/>
  <c r="C139" i="9" s="1"/>
  <c r="H22" i="9"/>
  <c r="G22" i="9"/>
  <c r="F22" i="9"/>
  <c r="E22" i="9"/>
  <c r="D22" i="9"/>
  <c r="C22" i="9"/>
  <c r="H92" i="9"/>
  <c r="G92" i="9"/>
  <c r="F92" i="9"/>
  <c r="E92" i="9"/>
  <c r="E138" i="9" s="1"/>
  <c r="D92" i="9"/>
  <c r="D138" i="9" s="1"/>
  <c r="C92" i="9"/>
  <c r="C138" i="9" s="1"/>
  <c r="H21" i="9"/>
  <c r="H138" i="9" s="1"/>
  <c r="G21" i="9"/>
  <c r="G138" i="9" s="1"/>
  <c r="F21" i="9"/>
  <c r="F138" i="9" s="1"/>
  <c r="E21" i="9"/>
  <c r="D21" i="9"/>
  <c r="C21" i="9"/>
  <c r="H91" i="9"/>
  <c r="G91" i="9"/>
  <c r="F91" i="9"/>
  <c r="E91" i="9"/>
  <c r="E137" i="9" s="1"/>
  <c r="D91" i="9"/>
  <c r="D137" i="9" s="1"/>
  <c r="C91" i="9"/>
  <c r="C137" i="9" s="1"/>
  <c r="H20" i="9"/>
  <c r="G20" i="9"/>
  <c r="F20" i="9"/>
  <c r="E20" i="9"/>
  <c r="D20" i="9"/>
  <c r="C20" i="9"/>
  <c r="H90" i="9"/>
  <c r="G90" i="9"/>
  <c r="F90" i="9"/>
  <c r="E90" i="9"/>
  <c r="E136" i="9" s="1"/>
  <c r="D90" i="9"/>
  <c r="D136" i="9" s="1"/>
  <c r="C90" i="9"/>
  <c r="C136" i="9" s="1"/>
  <c r="H19" i="9"/>
  <c r="H136" i="9" s="1"/>
  <c r="G19" i="9"/>
  <c r="G136" i="9" s="1"/>
  <c r="F19" i="9"/>
  <c r="F136" i="9" s="1"/>
  <c r="E19" i="9"/>
  <c r="D19" i="9"/>
  <c r="C19" i="9"/>
  <c r="H89" i="9"/>
  <c r="G89" i="9"/>
  <c r="F89" i="9"/>
  <c r="E89" i="9"/>
  <c r="E135" i="9" s="1"/>
  <c r="D89" i="9"/>
  <c r="D135" i="9" s="1"/>
  <c r="C89" i="9"/>
  <c r="H18" i="9"/>
  <c r="G18" i="9"/>
  <c r="F18" i="9"/>
  <c r="E18" i="9"/>
  <c r="D18" i="9"/>
  <c r="C18" i="9"/>
  <c r="H88" i="9"/>
  <c r="G88" i="9"/>
  <c r="F88" i="9"/>
  <c r="E88" i="9"/>
  <c r="E134" i="9" s="1"/>
  <c r="D88" i="9"/>
  <c r="D134" i="9" s="1"/>
  <c r="C88" i="9"/>
  <c r="C134" i="9" s="1"/>
  <c r="H17" i="9"/>
  <c r="H134" i="9" s="1"/>
  <c r="G17" i="9"/>
  <c r="G134" i="9" s="1"/>
  <c r="F17" i="9"/>
  <c r="F134" i="9" s="1"/>
  <c r="E17" i="9"/>
  <c r="D17" i="9"/>
  <c r="C17" i="9"/>
  <c r="H87" i="9"/>
  <c r="G87" i="9"/>
  <c r="F87" i="9"/>
  <c r="E87" i="9"/>
  <c r="E133" i="9" s="1"/>
  <c r="D87" i="9"/>
  <c r="D133" i="9" s="1"/>
  <c r="C87" i="9"/>
  <c r="H16" i="9"/>
  <c r="G16" i="9"/>
  <c r="F16" i="9"/>
  <c r="E16" i="9"/>
  <c r="D16" i="9"/>
  <c r="C16" i="9"/>
  <c r="H86" i="9"/>
  <c r="G86" i="9"/>
  <c r="F86" i="9"/>
  <c r="E86" i="9"/>
  <c r="E132" i="9" s="1"/>
  <c r="D86" i="9"/>
  <c r="D132" i="9" s="1"/>
  <c r="C86" i="9"/>
  <c r="C132" i="9" s="1"/>
  <c r="H15" i="9"/>
  <c r="H132" i="9" s="1"/>
  <c r="G15" i="9"/>
  <c r="G132" i="9" s="1"/>
  <c r="F15" i="9"/>
  <c r="F132" i="9" s="1"/>
  <c r="E15" i="9"/>
  <c r="D15" i="9"/>
  <c r="C15" i="9"/>
  <c r="H85" i="9"/>
  <c r="G85" i="9"/>
  <c r="F85" i="9"/>
  <c r="E85" i="9"/>
  <c r="E131" i="9" s="1"/>
  <c r="D85" i="9"/>
  <c r="D131" i="9" s="1"/>
  <c r="C85" i="9"/>
  <c r="C131" i="9" s="1"/>
  <c r="H14" i="9"/>
  <c r="G14" i="9"/>
  <c r="F14" i="9"/>
  <c r="E14" i="9"/>
  <c r="D14" i="9"/>
  <c r="C14" i="9"/>
  <c r="H84" i="9"/>
  <c r="G84" i="9"/>
  <c r="F84" i="9"/>
  <c r="E84" i="9"/>
  <c r="E130" i="9" s="1"/>
  <c r="D84" i="9"/>
  <c r="D130" i="9" s="1"/>
  <c r="C84" i="9"/>
  <c r="C130" i="9" s="1"/>
  <c r="H13" i="9"/>
  <c r="H130" i="9" s="1"/>
  <c r="G13" i="9"/>
  <c r="F13" i="9"/>
  <c r="E13" i="9"/>
  <c r="D13" i="9"/>
  <c r="C13" i="9"/>
  <c r="H83" i="9"/>
  <c r="G83" i="9"/>
  <c r="F83" i="9"/>
  <c r="E83" i="9"/>
  <c r="E129" i="9" s="1"/>
  <c r="D83" i="9"/>
  <c r="D129" i="9" s="1"/>
  <c r="C83" i="9"/>
  <c r="C129" i="9" s="1"/>
  <c r="H12" i="9"/>
  <c r="G12" i="9"/>
  <c r="F12" i="9"/>
  <c r="E12" i="9"/>
  <c r="D12" i="9"/>
  <c r="C12" i="9"/>
  <c r="H82" i="9"/>
  <c r="G82" i="9"/>
  <c r="F82" i="9"/>
  <c r="E82" i="9"/>
  <c r="E128" i="9" s="1"/>
  <c r="D82" i="9"/>
  <c r="D128" i="9" s="1"/>
  <c r="C82" i="9"/>
  <c r="C128" i="9" s="1"/>
  <c r="H11" i="9"/>
  <c r="G11" i="9"/>
  <c r="F11" i="9"/>
  <c r="E11" i="9"/>
  <c r="D11" i="9"/>
  <c r="C11" i="9"/>
  <c r="B104" i="1"/>
  <c r="C104" i="1"/>
  <c r="D104" i="1"/>
  <c r="E104" i="1"/>
  <c r="F104" i="1"/>
  <c r="G104" i="1"/>
  <c r="B105" i="1"/>
  <c r="C105" i="1"/>
  <c r="D105" i="1"/>
  <c r="E105" i="1"/>
  <c r="F105" i="1"/>
  <c r="G105" i="1"/>
  <c r="B106" i="1"/>
  <c r="C106" i="1"/>
  <c r="D106" i="1"/>
  <c r="E106" i="1"/>
  <c r="F106" i="1"/>
  <c r="G106" i="1"/>
  <c r="B107" i="1"/>
  <c r="C107" i="1"/>
  <c r="D107" i="1"/>
  <c r="E107" i="1"/>
  <c r="F107" i="1"/>
  <c r="G107" i="1"/>
  <c r="B108" i="1"/>
  <c r="C108" i="1"/>
  <c r="D108" i="1"/>
  <c r="E108" i="1"/>
  <c r="F108" i="1"/>
  <c r="G108" i="1"/>
  <c r="B109" i="1"/>
  <c r="C109" i="1"/>
  <c r="D109" i="1"/>
  <c r="E109" i="1"/>
  <c r="F109" i="1"/>
  <c r="G109" i="1"/>
  <c r="B110" i="1"/>
  <c r="C110" i="1"/>
  <c r="D110" i="1"/>
  <c r="E110" i="1"/>
  <c r="F110" i="1"/>
  <c r="G110" i="1"/>
  <c r="B111" i="1"/>
  <c r="C111" i="1"/>
  <c r="D111" i="1"/>
  <c r="E111" i="1"/>
  <c r="F111" i="1"/>
  <c r="G111" i="1"/>
  <c r="B112" i="1"/>
  <c r="C112" i="1"/>
  <c r="D112" i="1"/>
  <c r="E112" i="1"/>
  <c r="F112" i="1"/>
  <c r="G112" i="1"/>
  <c r="C103" i="1"/>
  <c r="D103" i="1"/>
  <c r="E103" i="1"/>
  <c r="F103" i="1"/>
  <c r="G103" i="1"/>
  <c r="B103" i="1"/>
  <c r="D59" i="5"/>
  <c r="D63" i="5" s="1"/>
  <c r="E59" i="5"/>
  <c r="F59" i="5"/>
  <c r="F63" i="5" s="1"/>
  <c r="G59" i="5"/>
  <c r="G62" i="5" s="1"/>
  <c r="H59" i="5"/>
  <c r="H65" i="5" s="1"/>
  <c r="C59" i="5"/>
  <c r="C63" i="5" s="1"/>
  <c r="E62" i="5"/>
  <c r="E63" i="5"/>
  <c r="E64" i="5"/>
  <c r="F64" i="5"/>
  <c r="G64" i="5"/>
  <c r="E65" i="5"/>
  <c r="G65" i="5"/>
  <c r="E66" i="5"/>
  <c r="F66" i="5"/>
  <c r="G66" i="5"/>
  <c r="H66" i="5"/>
  <c r="E67" i="5"/>
  <c r="G67" i="5"/>
  <c r="E68" i="5"/>
  <c r="F68" i="5"/>
  <c r="G68" i="5"/>
  <c r="H68" i="5"/>
  <c r="C69" i="5"/>
  <c r="E69" i="5"/>
  <c r="G69" i="5"/>
  <c r="E70" i="5"/>
  <c r="F70" i="5"/>
  <c r="G70" i="5"/>
  <c r="E71" i="5"/>
  <c r="G71" i="5"/>
  <c r="H71" i="5"/>
  <c r="C72" i="5"/>
  <c r="E72" i="5"/>
  <c r="G72" i="5"/>
  <c r="E73" i="5"/>
  <c r="G73" i="5"/>
  <c r="E74" i="5"/>
  <c r="F74" i="5"/>
  <c r="G74" i="5"/>
  <c r="H74" i="5"/>
  <c r="E75" i="5"/>
  <c r="G75" i="5"/>
  <c r="E76" i="5"/>
  <c r="F76" i="5"/>
  <c r="G76" i="5"/>
  <c r="H61" i="5"/>
  <c r="G61" i="5"/>
  <c r="F61" i="5"/>
  <c r="E61" i="5"/>
  <c r="C13" i="5"/>
  <c r="C14" i="5"/>
  <c r="C15" i="5"/>
  <c r="C16" i="5"/>
  <c r="C17" i="5"/>
  <c r="C18" i="5"/>
  <c r="C19" i="5"/>
  <c r="C20" i="5"/>
  <c r="C21" i="5"/>
  <c r="C22" i="5"/>
  <c r="C23" i="5"/>
  <c r="C24" i="5"/>
  <c r="C25" i="5"/>
  <c r="C26" i="5"/>
  <c r="C27" i="5"/>
  <c r="C70" i="5" l="1"/>
  <c r="H69" i="5"/>
  <c r="C67" i="5"/>
  <c r="F72" i="5"/>
  <c r="D76" i="5"/>
  <c r="D62" i="5"/>
  <c r="D66" i="5"/>
  <c r="C62" i="5"/>
  <c r="D72" i="5"/>
  <c r="H76" i="5"/>
  <c r="H73" i="5"/>
  <c r="D68" i="5"/>
  <c r="C65" i="5"/>
  <c r="D64" i="5"/>
  <c r="D74" i="5"/>
  <c r="H67" i="5"/>
  <c r="H64" i="5"/>
  <c r="C74" i="5"/>
  <c r="D70" i="5"/>
  <c r="F128" i="9"/>
  <c r="F129" i="9"/>
  <c r="F130" i="9"/>
  <c r="F131" i="9"/>
  <c r="F133" i="9"/>
  <c r="F135" i="9"/>
  <c r="F137" i="9"/>
  <c r="F139" i="9"/>
  <c r="G129" i="9"/>
  <c r="G133" i="9"/>
  <c r="H128" i="9"/>
  <c r="H129" i="9"/>
  <c r="H131" i="9"/>
  <c r="H133" i="9"/>
  <c r="H135" i="9"/>
  <c r="H137" i="9"/>
  <c r="H139" i="9"/>
  <c r="G128" i="9"/>
  <c r="G131" i="9"/>
  <c r="G135" i="9"/>
  <c r="G139" i="9"/>
  <c r="G130" i="9"/>
  <c r="G137" i="9"/>
  <c r="G63" i="5"/>
  <c r="H62" i="5"/>
  <c r="F62" i="5"/>
  <c r="C69" i="10"/>
  <c r="A75" i="10"/>
  <c r="D75" i="10" s="1"/>
  <c r="B80" i="10"/>
  <c r="C80" i="10" s="1"/>
  <c r="B82" i="10"/>
  <c r="C82" i="10" s="1"/>
  <c r="A82" i="10"/>
  <c r="D82" i="10" s="1"/>
  <c r="E82" i="10" s="1"/>
  <c r="F82" i="10" s="1"/>
  <c r="B81" i="10"/>
  <c r="C81" i="10" s="1"/>
  <c r="A81" i="10"/>
  <c r="D81" i="10" s="1"/>
  <c r="A80" i="10"/>
  <c r="D80" i="10" s="1"/>
  <c r="B79" i="10"/>
  <c r="C79" i="10" s="1"/>
  <c r="A79" i="10"/>
  <c r="D79" i="10" s="1"/>
  <c r="B78" i="10"/>
  <c r="C78" i="10" s="1"/>
  <c r="A78" i="10"/>
  <c r="D78" i="10" s="1"/>
  <c r="A83" i="10"/>
  <c r="D83" i="10" s="1"/>
  <c r="A74" i="10"/>
  <c r="D74" i="10" s="1"/>
  <c r="B74" i="10"/>
  <c r="C74" i="10" s="1"/>
  <c r="B83" i="10"/>
  <c r="C83" i="10" s="1"/>
  <c r="B77" i="10"/>
  <c r="C77" i="10" s="1"/>
  <c r="A77" i="10"/>
  <c r="D77" i="10" s="1"/>
  <c r="B76" i="10"/>
  <c r="C76" i="10" s="1"/>
  <c r="A76" i="10"/>
  <c r="D76" i="10" s="1"/>
  <c r="B75" i="10"/>
  <c r="C75" i="10" s="1"/>
  <c r="L19" i="10"/>
  <c r="J3" i="10"/>
  <c r="A49" i="10"/>
  <c r="D49" i="10" s="1"/>
  <c r="E49" i="10" s="1"/>
  <c r="A53" i="10"/>
  <c r="D53" i="10" s="1"/>
  <c r="E53" i="10" s="1"/>
  <c r="A57" i="10"/>
  <c r="D57" i="10" s="1"/>
  <c r="A64" i="10"/>
  <c r="D64" i="10" s="1"/>
  <c r="A68" i="10"/>
  <c r="D68" i="10" s="1"/>
  <c r="B49" i="10"/>
  <c r="C49" i="10" s="1"/>
  <c r="B53" i="10"/>
  <c r="C53" i="10" s="1"/>
  <c r="B57" i="10"/>
  <c r="C57" i="10" s="1"/>
  <c r="B64" i="10"/>
  <c r="C64" i="10" s="1"/>
  <c r="B68" i="10"/>
  <c r="C68" i="10" s="1"/>
  <c r="A48" i="10"/>
  <c r="A52" i="10"/>
  <c r="D52" i="10" s="1"/>
  <c r="A56" i="10"/>
  <c r="D56" i="10" s="1"/>
  <c r="A63" i="10"/>
  <c r="D63" i="10" s="1"/>
  <c r="A67" i="10"/>
  <c r="D67" i="10" s="1"/>
  <c r="B48" i="10"/>
  <c r="C48" i="10" s="1"/>
  <c r="B52" i="10"/>
  <c r="C52" i="10" s="1"/>
  <c r="B56" i="10"/>
  <c r="C56" i="10" s="1"/>
  <c r="B63" i="10"/>
  <c r="C63" i="10" s="1"/>
  <c r="B67" i="10"/>
  <c r="C67" i="10" s="1"/>
  <c r="M19" i="10"/>
  <c r="N19" i="10"/>
  <c r="A51" i="10"/>
  <c r="D51" i="10" s="1"/>
  <c r="A55" i="10"/>
  <c r="D55" i="10" s="1"/>
  <c r="A62" i="10"/>
  <c r="D62" i="10" s="1"/>
  <c r="E62" i="10" s="1"/>
  <c r="A66" i="10"/>
  <c r="D66" i="10" s="1"/>
  <c r="A70" i="10"/>
  <c r="D70" i="10" s="1"/>
  <c r="B51" i="10"/>
  <c r="C51" i="10" s="1"/>
  <c r="B55" i="10"/>
  <c r="C55" i="10" s="1"/>
  <c r="B62" i="10"/>
  <c r="C62" i="10" s="1"/>
  <c r="B66" i="10"/>
  <c r="C66" i="10" s="1"/>
  <c r="B70" i="10"/>
  <c r="C70" i="10" s="1"/>
  <c r="A50" i="10"/>
  <c r="D50" i="10" s="1"/>
  <c r="E50" i="10" s="1"/>
  <c r="A54" i="10"/>
  <c r="D54" i="10" s="1"/>
  <c r="E54" i="10" s="1"/>
  <c r="A61" i="10"/>
  <c r="D61" i="10" s="1"/>
  <c r="A65" i="10"/>
  <c r="D65" i="10" s="1"/>
  <c r="A69" i="10"/>
  <c r="D69" i="10" s="1"/>
  <c r="B50" i="10"/>
  <c r="C50" i="10" s="1"/>
  <c r="B54" i="10"/>
  <c r="C54" i="10" s="1"/>
  <c r="B61" i="10"/>
  <c r="C61" i="10" s="1"/>
  <c r="B65" i="10"/>
  <c r="C65" i="10" s="1"/>
  <c r="H75" i="5"/>
  <c r="H70" i="5"/>
  <c r="H63" i="5"/>
  <c r="C64" i="5"/>
  <c r="C61" i="5"/>
  <c r="C73" i="5"/>
  <c r="C66" i="5"/>
  <c r="C76" i="5"/>
  <c r="C71" i="5"/>
  <c r="H72" i="5"/>
  <c r="C75" i="5"/>
  <c r="C68" i="5"/>
  <c r="D61" i="5"/>
  <c r="F75" i="5"/>
  <c r="F73" i="5"/>
  <c r="F71" i="5"/>
  <c r="F69" i="5"/>
  <c r="F67" i="5"/>
  <c r="F65" i="5"/>
  <c r="D75" i="5"/>
  <c r="D73" i="5"/>
  <c r="D71" i="5"/>
  <c r="D69" i="5"/>
  <c r="D67" i="5"/>
  <c r="D65" i="5"/>
  <c r="G48" i="10" l="1"/>
  <c r="H48" i="10" s="1"/>
  <c r="I48" i="10" s="1"/>
  <c r="G49" i="10"/>
  <c r="H49" i="10" s="1"/>
  <c r="I49" i="10" s="1"/>
  <c r="G50" i="10"/>
  <c r="H50" i="10" s="1"/>
  <c r="I50" i="10" s="1"/>
  <c r="G51" i="10"/>
  <c r="H51" i="10" s="1"/>
  <c r="I51" i="10" s="1"/>
  <c r="G54" i="10"/>
  <c r="H54" i="10" s="1"/>
  <c r="I54" i="10" s="1"/>
  <c r="G55" i="10"/>
  <c r="H55" i="10" s="1"/>
  <c r="I55" i="10" s="1"/>
  <c r="G57" i="10"/>
  <c r="H57" i="10" s="1"/>
  <c r="I57" i="10" s="1"/>
  <c r="G52" i="10"/>
  <c r="H52" i="10" s="1"/>
  <c r="I52" i="10" s="1"/>
  <c r="G53" i="10"/>
  <c r="H53" i="10" s="1"/>
  <c r="I53" i="10" s="1"/>
  <c r="G56" i="10"/>
  <c r="H56" i="10" s="1"/>
  <c r="I56" i="10" s="1"/>
  <c r="G83" i="10"/>
  <c r="H83" i="10" s="1"/>
  <c r="I83" i="10" s="1"/>
  <c r="G79" i="10"/>
  <c r="H79" i="10" s="1"/>
  <c r="I79" i="10" s="1"/>
  <c r="G74" i="10"/>
  <c r="H74" i="10" s="1"/>
  <c r="I74" i="10" s="1"/>
  <c r="G75" i="10"/>
  <c r="H75" i="10" s="1"/>
  <c r="I75" i="10" s="1"/>
  <c r="G76" i="10"/>
  <c r="H76" i="10" s="1"/>
  <c r="I76" i="10" s="1"/>
  <c r="G77" i="10"/>
  <c r="H77" i="10" s="1"/>
  <c r="I77" i="10" s="1"/>
  <c r="G78" i="10"/>
  <c r="H78" i="10" s="1"/>
  <c r="I78" i="10" s="1"/>
  <c r="G80" i="10"/>
  <c r="H80" i="10" s="1"/>
  <c r="I80" i="10" s="1"/>
  <c r="G81" i="10"/>
  <c r="H81" i="10" s="1"/>
  <c r="I81" i="10" s="1"/>
  <c r="G82" i="10"/>
  <c r="H82" i="10" s="1"/>
  <c r="I82" i="10" s="1"/>
  <c r="G65" i="10"/>
  <c r="H65" i="10" s="1"/>
  <c r="I65" i="10" s="1"/>
  <c r="G67" i="10"/>
  <c r="H67" i="10" s="1"/>
  <c r="I67" i="10" s="1"/>
  <c r="G69" i="10"/>
  <c r="H69" i="10" s="1"/>
  <c r="I69" i="10" s="1"/>
  <c r="G62" i="10"/>
  <c r="H62" i="10" s="1"/>
  <c r="I62" i="10" s="1"/>
  <c r="G61" i="10"/>
  <c r="H61" i="10" s="1"/>
  <c r="I61" i="10" s="1"/>
  <c r="G63" i="10"/>
  <c r="H63" i="10" s="1"/>
  <c r="I63" i="10" s="1"/>
  <c r="G64" i="10"/>
  <c r="H64" i="10" s="1"/>
  <c r="I64" i="10" s="1"/>
  <c r="G66" i="10"/>
  <c r="H66" i="10" s="1"/>
  <c r="I66" i="10" s="1"/>
  <c r="G68" i="10"/>
  <c r="H68" i="10" s="1"/>
  <c r="I68" i="10" s="1"/>
  <c r="G70" i="10"/>
  <c r="H70" i="10" s="1"/>
  <c r="I70" i="10" s="1"/>
  <c r="D48" i="10"/>
  <c r="E48" i="10" s="1"/>
  <c r="F48" i="10" s="1"/>
  <c r="E63" i="10"/>
  <c r="F63" i="10" s="1"/>
  <c r="E64" i="10"/>
  <c r="F64" i="10" s="1"/>
  <c r="E70" i="10"/>
  <c r="F70" i="10" s="1"/>
  <c r="E55" i="10"/>
  <c r="F55" i="10" s="1"/>
  <c r="E57" i="10"/>
  <c r="F57" i="10" s="1"/>
  <c r="E77" i="10"/>
  <c r="F77" i="10" s="1"/>
  <c r="E74" i="10"/>
  <c r="F74" i="10" s="1"/>
  <c r="E52" i="10"/>
  <c r="F52" i="10" s="1"/>
  <c r="E76" i="10"/>
  <c r="F76" i="10" s="1"/>
  <c r="E81" i="10"/>
  <c r="F81" i="10" s="1"/>
  <c r="E66" i="10"/>
  <c r="F66" i="10" s="1"/>
  <c r="E68" i="10"/>
  <c r="F68" i="10" s="1"/>
  <c r="E69" i="10"/>
  <c r="F69" i="10" s="1"/>
  <c r="E78" i="10"/>
  <c r="F78" i="10" s="1"/>
  <c r="E51" i="10"/>
  <c r="F51" i="10" s="1"/>
  <c r="E65" i="10"/>
  <c r="F65" i="10" s="1"/>
  <c r="E75" i="10"/>
  <c r="F75" i="10" s="1"/>
  <c r="E61" i="10"/>
  <c r="F61" i="10" s="1"/>
  <c r="E83" i="10"/>
  <c r="F83" i="10" s="1"/>
  <c r="E67" i="10"/>
  <c r="F67" i="10" s="1"/>
  <c r="E56" i="10"/>
  <c r="F56" i="10" s="1"/>
  <c r="E79" i="10"/>
  <c r="F79" i="10" s="1"/>
  <c r="E80" i="10"/>
  <c r="F80" i="10" s="1"/>
  <c r="F50" i="10"/>
  <c r="F54" i="10"/>
  <c r="F53" i="10"/>
  <c r="F62" i="10"/>
  <c r="F49" i="10"/>
  <c r="L21" i="2"/>
  <c r="L22" i="2"/>
  <c r="L15" i="2"/>
  <c r="L16" i="2"/>
  <c r="J3" i="2" a="1"/>
  <c r="L14" i="2"/>
  <c r="K24" i="2"/>
  <c r="L19" i="2" s="1"/>
  <c r="F40" i="2"/>
  <c r="B40" i="2" s="1"/>
  <c r="J3" i="2" l="1"/>
  <c r="A81" i="2"/>
  <c r="A82" i="2"/>
  <c r="A83" i="2"/>
  <c r="B74" i="2"/>
  <c r="C74" i="2" s="1"/>
  <c r="A74" i="2"/>
  <c r="A80" i="2"/>
  <c r="A75" i="2"/>
  <c r="A76" i="2"/>
  <c r="A77" i="2"/>
  <c r="A78" i="2"/>
  <c r="A79" i="2"/>
  <c r="F37" i="10"/>
  <c r="B37" i="10"/>
  <c r="M19" i="2"/>
  <c r="N19" i="2"/>
  <c r="A69" i="2"/>
  <c r="A70" i="2"/>
  <c r="B49" i="2"/>
  <c r="C49" i="2" s="1"/>
  <c r="B65" i="2"/>
  <c r="C65" i="2" s="1"/>
  <c r="B77" i="2"/>
  <c r="C77" i="2" s="1"/>
  <c r="B57" i="2"/>
  <c r="C57" i="2" s="1"/>
  <c r="B69" i="2"/>
  <c r="C69" i="2" s="1"/>
  <c r="B63" i="2"/>
  <c r="C63" i="2" s="1"/>
  <c r="B81" i="2"/>
  <c r="C81" i="2" s="1"/>
  <c r="B75" i="2"/>
  <c r="C75" i="2" s="1"/>
  <c r="A57" i="2"/>
  <c r="G57" i="2" s="1"/>
  <c r="B56" i="2"/>
  <c r="C56" i="2" s="1"/>
  <c r="B62" i="2"/>
  <c r="C62" i="2" s="1"/>
  <c r="A68" i="2"/>
  <c r="A54" i="2"/>
  <c r="G54" i="2" s="1"/>
  <c r="B53" i="2"/>
  <c r="C53" i="2" s="1"/>
  <c r="B67" i="2"/>
  <c r="C67" i="2" s="1"/>
  <c r="B79" i="2"/>
  <c r="C79" i="2" s="1"/>
  <c r="A53" i="2"/>
  <c r="G53" i="2" s="1"/>
  <c r="B52" i="2"/>
  <c r="C52" i="2" s="1"/>
  <c r="A61" i="2"/>
  <c r="A52" i="2"/>
  <c r="G52" i="2" s="1"/>
  <c r="B51" i="2"/>
  <c r="C51" i="2" s="1"/>
  <c r="B66" i="2"/>
  <c r="C66" i="2" s="1"/>
  <c r="B78" i="2"/>
  <c r="C78" i="2" s="1"/>
  <c r="A50" i="2"/>
  <c r="G50" i="2" s="1"/>
  <c r="B83" i="2"/>
  <c r="C83" i="2" s="1"/>
  <c r="A63" i="2"/>
  <c r="A56" i="2"/>
  <c r="G56" i="2" s="1"/>
  <c r="B55" i="2"/>
  <c r="C55" i="2" s="1"/>
  <c r="B68" i="2"/>
  <c r="C68" i="2" s="1"/>
  <c r="B80" i="2"/>
  <c r="C80" i="2" s="1"/>
  <c r="A55" i="2"/>
  <c r="G55" i="2" s="1"/>
  <c r="B54" i="2"/>
  <c r="C54" i="2" s="1"/>
  <c r="A62" i="2"/>
  <c r="B61" i="2"/>
  <c r="C61" i="2" s="1"/>
  <c r="A67" i="2"/>
  <c r="A51" i="2"/>
  <c r="G51" i="2" s="1"/>
  <c r="B50" i="2"/>
  <c r="C50" i="2" s="1"/>
  <c r="A66" i="2"/>
  <c r="A65" i="2"/>
  <c r="A49" i="2"/>
  <c r="G49" i="2" s="1"/>
  <c r="B48" i="2"/>
  <c r="C48" i="2" s="1"/>
  <c r="A48" i="2"/>
  <c r="B70" i="2"/>
  <c r="C70" i="2" s="1"/>
  <c r="B64" i="2"/>
  <c r="C64" i="2" s="1"/>
  <c r="B82" i="2"/>
  <c r="C82" i="2" s="1"/>
  <c r="B76" i="2"/>
  <c r="C76" i="2" s="1"/>
  <c r="A64" i="2"/>
  <c r="D78" i="2" l="1"/>
  <c r="E78" i="2" s="1"/>
  <c r="F78" i="2" s="1"/>
  <c r="G78" i="2"/>
  <c r="H78" i="2" s="1"/>
  <c r="I78" i="2" s="1"/>
  <c r="D80" i="2"/>
  <c r="E80" i="2" s="1"/>
  <c r="F80" i="2" s="1"/>
  <c r="G80" i="2"/>
  <c r="H80" i="2" s="1"/>
  <c r="I80" i="2" s="1"/>
  <c r="D70" i="2"/>
  <c r="E70" i="2" s="1"/>
  <c r="F70" i="2" s="1"/>
  <c r="G70" i="2"/>
  <c r="H70" i="2" s="1"/>
  <c r="I70" i="2" s="1"/>
  <c r="D74" i="2"/>
  <c r="E74" i="2" s="1"/>
  <c r="F74" i="2" s="1"/>
  <c r="G74" i="2"/>
  <c r="H74" i="2" s="1"/>
  <c r="I74" i="2" s="1"/>
  <c r="D77" i="2"/>
  <c r="E77" i="2" s="1"/>
  <c r="F77" i="2" s="1"/>
  <c r="G77" i="2"/>
  <c r="H77" i="2" s="1"/>
  <c r="I77" i="2" s="1"/>
  <c r="D66" i="2"/>
  <c r="E66" i="2" s="1"/>
  <c r="F66" i="2" s="1"/>
  <c r="G66" i="2"/>
  <c r="H66" i="2" s="1"/>
  <c r="I66" i="2" s="1"/>
  <c r="D68" i="2"/>
  <c r="E68" i="2" s="1"/>
  <c r="F68" i="2" s="1"/>
  <c r="G68" i="2"/>
  <c r="H68" i="2" s="1"/>
  <c r="I68" i="2" s="1"/>
  <c r="D64" i="2"/>
  <c r="E64" i="2" s="1"/>
  <c r="F64" i="2" s="1"/>
  <c r="G64" i="2"/>
  <c r="H64" i="2" s="1"/>
  <c r="I64" i="2" s="1"/>
  <c r="D67" i="2"/>
  <c r="E67" i="2" s="1"/>
  <c r="F67" i="2" s="1"/>
  <c r="G67" i="2"/>
  <c r="H67" i="2" s="1"/>
  <c r="I67" i="2" s="1"/>
  <c r="D69" i="2"/>
  <c r="E69" i="2" s="1"/>
  <c r="F69" i="2" s="1"/>
  <c r="G69" i="2"/>
  <c r="H69" i="2" s="1"/>
  <c r="I69" i="2" s="1"/>
  <c r="D79" i="2"/>
  <c r="E79" i="2" s="1"/>
  <c r="F79" i="2" s="1"/>
  <c r="G79" i="2"/>
  <c r="H79" i="2" s="1"/>
  <c r="I79" i="2" s="1"/>
  <c r="D76" i="2"/>
  <c r="E76" i="2" s="1"/>
  <c r="F76" i="2" s="1"/>
  <c r="G76" i="2"/>
  <c r="H76" i="2" s="1"/>
  <c r="I76" i="2" s="1"/>
  <c r="D63" i="2"/>
  <c r="E63" i="2" s="1"/>
  <c r="F63" i="2" s="1"/>
  <c r="G63" i="2"/>
  <c r="H63" i="2" s="1"/>
  <c r="I63" i="2" s="1"/>
  <c r="D75" i="2"/>
  <c r="E75" i="2" s="1"/>
  <c r="F75" i="2" s="1"/>
  <c r="G75" i="2"/>
  <c r="H75" i="2" s="1"/>
  <c r="I75" i="2" s="1"/>
  <c r="D83" i="2"/>
  <c r="E83" i="2" s="1"/>
  <c r="F83" i="2" s="1"/>
  <c r="G83" i="2"/>
  <c r="H83" i="2" s="1"/>
  <c r="I83" i="2" s="1"/>
  <c r="D65" i="2"/>
  <c r="E65" i="2" s="1"/>
  <c r="F65" i="2" s="1"/>
  <c r="G65" i="2"/>
  <c r="H65" i="2" s="1"/>
  <c r="I65" i="2" s="1"/>
  <c r="D62" i="2"/>
  <c r="E62" i="2" s="1"/>
  <c r="F62" i="2" s="1"/>
  <c r="G62" i="2"/>
  <c r="H62" i="2" s="1"/>
  <c r="I62" i="2" s="1"/>
  <c r="D82" i="2"/>
  <c r="E82" i="2" s="1"/>
  <c r="F82" i="2" s="1"/>
  <c r="G82" i="2"/>
  <c r="H82" i="2" s="1"/>
  <c r="I82" i="2" s="1"/>
  <c r="D48" i="2"/>
  <c r="E48" i="2" s="1"/>
  <c r="G48" i="2"/>
  <c r="H48" i="2" s="1"/>
  <c r="I48" i="2" s="1"/>
  <c r="D81" i="2"/>
  <c r="E81" i="2" s="1"/>
  <c r="F81" i="2" s="1"/>
  <c r="G81" i="2"/>
  <c r="H81" i="2" s="1"/>
  <c r="I81" i="2" s="1"/>
  <c r="D61" i="2"/>
  <c r="E61" i="2" s="1"/>
  <c r="F61" i="2" s="1"/>
  <c r="G61" i="2"/>
  <c r="H61" i="2" s="1"/>
  <c r="I61" i="2" s="1"/>
  <c r="K26" i="10"/>
  <c r="D49" i="2"/>
  <c r="E49" i="2" s="1"/>
  <c r="F49" i="2" s="1"/>
  <c r="H49" i="2"/>
  <c r="I49" i="2" s="1"/>
  <c r="D52" i="2"/>
  <c r="E52" i="2" s="1"/>
  <c r="F52" i="2" s="1"/>
  <c r="H52" i="2"/>
  <c r="I52" i="2" s="1"/>
  <c r="D57" i="2"/>
  <c r="E57" i="2" s="1"/>
  <c r="F57" i="2" s="1"/>
  <c r="H57" i="2"/>
  <c r="I57" i="2" s="1"/>
  <c r="D51" i="2"/>
  <c r="E51" i="2" s="1"/>
  <c r="F51" i="2" s="1"/>
  <c r="H51" i="2"/>
  <c r="I51" i="2" s="1"/>
  <c r="D56" i="2"/>
  <c r="E56" i="2" s="1"/>
  <c r="F56" i="2" s="1"/>
  <c r="H56" i="2"/>
  <c r="I56" i="2" s="1"/>
  <c r="D53" i="2"/>
  <c r="E53" i="2" s="1"/>
  <c r="F53" i="2" s="1"/>
  <c r="H53" i="2"/>
  <c r="I53" i="2" s="1"/>
  <c r="D54" i="2"/>
  <c r="E54" i="2" s="1"/>
  <c r="F54" i="2" s="1"/>
  <c r="H54" i="2"/>
  <c r="I54" i="2" s="1"/>
  <c r="D50" i="2"/>
  <c r="E50" i="2" s="1"/>
  <c r="F50" i="2" s="1"/>
  <c r="H50" i="2"/>
  <c r="I50" i="2" s="1"/>
  <c r="D55" i="2"/>
  <c r="E55" i="2" s="1"/>
  <c r="F55" i="2" s="1"/>
  <c r="H55" i="2"/>
  <c r="I55" i="2" s="1"/>
  <c r="F48" i="2" l="1"/>
  <c r="B37" i="2" s="1"/>
  <c r="F37" i="2"/>
  <c r="K26" i="2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<sst xmlns="http://schemas.openxmlformats.org/spreadsheetml/2006/main" count="392" uniqueCount="141">
  <si>
    <t>Traffic</t>
  </si>
  <si>
    <t>Residential</t>
  </si>
  <si>
    <t>Single</t>
  </si>
  <si>
    <t>Tandem</t>
  </si>
  <si>
    <t>Tridem</t>
  </si>
  <si>
    <t>Axle Load, kips</t>
  </si>
  <si>
    <t>Axles/1k Trucks</t>
  </si>
  <si>
    <t>Collector</t>
  </si>
  <si>
    <t>Minor Arterial</t>
  </si>
  <si>
    <t>Major Arterial</t>
  </si>
  <si>
    <t>years</t>
  </si>
  <si>
    <t>Traffic Categories</t>
  </si>
  <si>
    <t>psi/in.</t>
  </si>
  <si>
    <t>psi</t>
  </si>
  <si>
    <t>Yes</t>
  </si>
  <si>
    <t>No</t>
  </si>
  <si>
    <t>Single Axles</t>
  </si>
  <si>
    <t>Expected Reps</t>
  </si>
  <si>
    <t>Tandem Axles</t>
  </si>
  <si>
    <t>Tridem Axles</t>
  </si>
  <si>
    <t>Fatigue Consumed</t>
  </si>
  <si>
    <t>Power</t>
  </si>
  <si>
    <t>Allowable Reps</t>
  </si>
  <si>
    <t>Erosion Consumed</t>
  </si>
  <si>
    <t>Rad. Rel. Stiffness</t>
  </si>
  <si>
    <t>in.</t>
  </si>
  <si>
    <t>f2</t>
  </si>
  <si>
    <t>f6</t>
  </si>
  <si>
    <t>f7</t>
  </si>
  <si>
    <t>pc</t>
  </si>
  <si>
    <t>C1</t>
  </si>
  <si>
    <t>C2</t>
  </si>
  <si>
    <t>SR</t>
  </si>
  <si>
    <t>Custom</t>
  </si>
  <si>
    <t>Binary</t>
  </si>
  <si>
    <t>Custom Traffic</t>
  </si>
  <si>
    <t>Traffic Tables</t>
  </si>
  <si>
    <t>Drop Downs</t>
  </si>
  <si>
    <t>- Directly input your axle loads, in kips, and your axles per 1,000 trucks for single, tandem, and tridem axles, and</t>
  </si>
  <si>
    <t>About</t>
  </si>
  <si>
    <t>Thickness Design with LN Error</t>
  </si>
  <si>
    <t>Thickness Design</t>
  </si>
  <si>
    <t>Fatigue Equation Confirmation</t>
  </si>
  <si>
    <t>Fatigue and Erosion Calculations</t>
  </si>
  <si>
    <t>Cracking Analysis</t>
  </si>
  <si>
    <t>Erosion Analysis</t>
  </si>
  <si>
    <t xml:space="preserve">Project Name: </t>
  </si>
  <si>
    <t xml:space="preserve">Route: </t>
  </si>
  <si>
    <t>Location:</t>
  </si>
  <si>
    <t>Owner/Agency:</t>
  </si>
  <si>
    <t>Design Engineer:</t>
  </si>
  <si>
    <t>Design Life:</t>
  </si>
  <si>
    <t>Reliability:</t>
  </si>
  <si>
    <t>Traffic Category:</t>
  </si>
  <si>
    <t>2-way Trucks/Day:</t>
  </si>
  <si>
    <t>Directional Distribution:</t>
  </si>
  <si>
    <t>Design Lane Distribution:</t>
  </si>
  <si>
    <t>Slabs Cracked:</t>
  </si>
  <si>
    <t>Composite Static k-value:</t>
  </si>
  <si>
    <t>Concrete Flexural Strength:</t>
  </si>
  <si>
    <t>Concrete Elastic Modulus:</t>
  </si>
  <si>
    <t>Concrete Possion's Ratio:</t>
  </si>
  <si>
    <t>Macrofiber Residual Strength:</t>
  </si>
  <si>
    <t>Dowel Bars Used:</t>
  </si>
  <si>
    <t>Edge Support Provided:</t>
  </si>
  <si>
    <t>Concrete Slab Thickness:</t>
  </si>
  <si>
    <t>Total Fatigue Consumed</t>
  </si>
  <si>
    <t>Total Erosion Consumed</t>
  </si>
  <si>
    <t>Average Design Trucks per Day</t>
  </si>
  <si>
    <t>Total Trucks in Design Life</t>
  </si>
  <si>
    <t>Max Consumed</t>
  </si>
  <si>
    <t>Stress    Ratio</t>
  </si>
  <si>
    <t>LOG vs LN in the Fatigue Eqns</t>
  </si>
  <si>
    <t>Design Reliability</t>
  </si>
  <si>
    <t>ACI 330R-08, "Guide for the Design and Construction of Concrete Parking Lots":</t>
  </si>
  <si>
    <r>
      <t xml:space="preserve">The above figure matches </t>
    </r>
    <r>
      <rPr>
        <i/>
        <sz val="11"/>
        <color theme="1"/>
        <rFont val="Aptos Narrow"/>
        <family val="2"/>
        <scheme val="minor"/>
      </rPr>
      <t>Figure A.3 - Fatigue relationships for varying overall reliability</t>
    </r>
    <r>
      <rPr>
        <sz val="11"/>
        <color theme="1"/>
        <rFont val="Aptos Narrow"/>
        <family val="2"/>
        <scheme val="minor"/>
      </rPr>
      <t xml:space="preserve"> from</t>
    </r>
  </si>
  <si>
    <t xml:space="preserve">While trends are similar, there is a significant shift to the right for the allowable reps for a given stress ratio: </t>
  </si>
  <si>
    <r>
      <t xml:space="preserve">- </t>
    </r>
    <r>
      <rPr>
        <b/>
        <sz val="11"/>
        <color rgb="FFC00000"/>
        <rFont val="Aptos Narrow"/>
        <family val="2"/>
        <scheme val="minor"/>
      </rPr>
      <t>Select Custom from the Traffic Spectrum drop down</t>
    </r>
    <r>
      <rPr>
        <sz val="11"/>
        <color theme="1"/>
        <rFont val="Aptos Narrow"/>
        <family val="2"/>
        <scheme val="minor"/>
      </rPr>
      <t xml:space="preserve"> when doing a design to pull in your Custom Traffic.</t>
    </r>
  </si>
  <si>
    <t>The log scale on the x-axis visually downplays the significance in the overprediction of allowable repetitions.</t>
  </si>
  <si>
    <t>Ultimately, this error overpredicts the allowable repetitions at least 100% in practice; the overprediction is:</t>
  </si>
  <si>
    <t>Critical loads can produce a stress ratio exceeding 0.6, which overpredicts N by over 800% at 80% reliabilty:</t>
  </si>
  <si>
    <t>Version:</t>
  </si>
  <si>
    <t>Online Version:</t>
  </si>
  <si>
    <t>Input the project information and provide all inputs, and the total fatigue and erosion consumed automatically  calculate.</t>
  </si>
  <si>
    <t>In most designs, the Concrete Slab Thickness is the final "input" considered, in that it is minimized while still satisfying the design.</t>
  </si>
  <si>
    <t>When either the total fatigue consumed or total erosion consume are over 100%, they turn red, so get these both just under 100%.</t>
  </si>
  <si>
    <t>If you use the solver tool in excel, set MaxConsumed to a value of 1 while changing variable h, which is the Concrete Slab Thickness.</t>
  </si>
  <si>
    <r>
      <t xml:space="preserve">The </t>
    </r>
    <r>
      <rPr>
        <i/>
        <sz val="11"/>
        <color theme="1"/>
        <rFont val="Aptos Narrow"/>
        <family val="2"/>
        <scheme val="minor"/>
      </rPr>
      <t>Thickness Design</t>
    </r>
    <r>
      <rPr>
        <sz val="11"/>
        <color theme="1"/>
        <rFont val="Aptos Narrow"/>
        <family val="2"/>
        <scheme val="minor"/>
      </rPr>
      <t xml:space="preserve">tab follows the StreetPave equation framework. </t>
    </r>
  </si>
  <si>
    <t>Usage Guidance</t>
  </si>
  <si>
    <r>
      <t xml:space="preserve">The </t>
    </r>
    <r>
      <rPr>
        <i/>
        <sz val="11"/>
        <color theme="1"/>
        <rFont val="Aptos Narrow"/>
        <family val="2"/>
        <scheme val="minor"/>
      </rPr>
      <t>Thickness Design with LN Error</t>
    </r>
    <r>
      <rPr>
        <sz val="11"/>
        <color theme="1"/>
        <rFont val="Aptos Narrow"/>
        <family val="2"/>
        <scheme val="minor"/>
      </rPr>
      <t>tab follows the StreetPave equation framework, except</t>
    </r>
  </si>
  <si>
    <r>
      <t xml:space="preserve">The guidance for the </t>
    </r>
    <r>
      <rPr>
        <i/>
        <sz val="11"/>
        <color theme="1"/>
        <rFont val="Aptos Narrow"/>
        <family val="2"/>
        <scheme val="minor"/>
      </rPr>
      <t>Thickness Design</t>
    </r>
    <r>
      <rPr>
        <sz val="11"/>
        <color theme="1"/>
        <rFont val="Aptos Narrow"/>
        <family val="2"/>
        <scheme val="minor"/>
      </rPr>
      <t>tab applies here too, with the exception that solver sets MaxConsumedLNError to 1.</t>
    </r>
  </si>
  <si>
    <t>Annual Traffic Growth:</t>
  </si>
  <si>
    <t>Light Residential</t>
  </si>
  <si>
    <t>First, the fatigue equation is modeled with the LOG operator on the (1-p), giving these allowable repetitions (N):</t>
  </si>
  <si>
    <t>This version of the ARA-developed fatigue equation is used herein:</t>
  </si>
  <si>
    <t>p:</t>
  </si>
  <si>
    <r>
      <rPr>
        <i/>
        <sz val="11"/>
        <color theme="0"/>
        <rFont val="Aptos Narrow"/>
        <family val="2"/>
        <scheme val="minor"/>
      </rPr>
      <t>N</t>
    </r>
    <r>
      <rPr>
        <sz val="11"/>
        <color theme="0"/>
        <rFont val="Aptos Narrow"/>
        <family val="2"/>
        <scheme val="minor"/>
      </rPr>
      <t xml:space="preserve"> = eqn</t>
    </r>
  </si>
  <si>
    <r>
      <t xml:space="preserve">log </t>
    </r>
    <r>
      <rPr>
        <i/>
        <sz val="11"/>
        <color theme="0"/>
        <rFont val="Aptos Narrow"/>
        <family val="2"/>
        <scheme val="minor"/>
      </rPr>
      <t>N</t>
    </r>
    <r>
      <rPr>
        <sz val="11"/>
        <color theme="0"/>
        <rFont val="Aptos Narrow"/>
        <family val="2"/>
        <scheme val="minor"/>
      </rPr>
      <t xml:space="preserve"> eqn</t>
    </r>
  </si>
  <si>
    <r>
      <t xml:space="preserve">The above figure matches the ERES/ACPA curve in the </t>
    </r>
    <r>
      <rPr>
        <i/>
        <sz val="11"/>
        <color theme="1"/>
        <rFont val="Aptos Narrow"/>
        <family val="2"/>
        <scheme val="minor"/>
      </rPr>
      <t xml:space="preserve">Figure 6 </t>
    </r>
    <r>
      <rPr>
        <sz val="11"/>
        <color theme="1"/>
        <rFont val="Aptos Narrow"/>
        <family val="2"/>
        <scheme val="minor"/>
      </rPr>
      <t xml:space="preserve">below (it's tucked behind the pink curve for Salsili) from </t>
    </r>
  </si>
  <si>
    <t>Prob of Failure:</t>
  </si>
  <si>
    <t>Prob of Surviving:</t>
  </si>
  <si>
    <t>Log number of load repititions</t>
  </si>
  <si>
    <t>Which well matches Figure 7 from the reference, showing that the correct form of the equation is being used:</t>
  </si>
  <si>
    <t>ACI PRC-330-21 - Cat C</t>
  </si>
  <si>
    <t>ACI PRC-330-21 - Cat E</t>
  </si>
  <si>
    <t>References present the ERES (ARA)-developed fatigue equation differently, including:</t>
  </si>
  <si>
    <t>Additionally, a larger matrix that includes a variable survivability was modeled by this same ERES reference:</t>
  </si>
  <si>
    <t>"Enhanced PCC Fatigue Model for StreetPave," by ERES, July 22, 2004.</t>
  </si>
  <si>
    <t>These are mathematically identical.</t>
  </si>
  <si>
    <t>This workbook provides the StreetPave design framework in an excel format.</t>
  </si>
  <si>
    <t xml:space="preserve">If all you need is the solution to the nearest 0.5 inches, you can manually increase or decrease the slab thickness in 0.5 increments. </t>
  </si>
  <si>
    <t>About the Worksheets</t>
  </si>
  <si>
    <t xml:space="preserve">     - This is the StreetPave design framework as intended per its documented equations, formatted for a decent print or PDF.</t>
  </si>
  <si>
    <t xml:space="preserve">     - Note that columns J through P have been hidden and include some intermediate calculations.</t>
  </si>
  <si>
    <t xml:space="preserve">     - Results here will not match those from StreetPave12 or pavementdesigner.org because the LN error is fixed.</t>
  </si>
  <si>
    <t xml:space="preserve">     - Know that there is an error in these calculations, where an LN operator was used instead of LOG per the ARA equations.</t>
  </si>
  <si>
    <t xml:space="preserve">     - See the documentation in the Spave app at pavements.design for more details.</t>
  </si>
  <si>
    <t xml:space="preserve">     - Prepopulated with traffic spectrums from StreetPave12 and ACI 330.</t>
  </si>
  <si>
    <t xml:space="preserve">     - If customizing for your own use, changes to Traffic Category names here must match changes in the Drop Downs tab.</t>
  </si>
  <si>
    <t xml:space="preserve">     - Confirmation of LOG vs LN in the ARA fatigue equations by matching ARA's research results.</t>
  </si>
  <si>
    <t xml:space="preserve">     - A little background on the tool, how to use it, and why there are two Thickness Design tabs, plus a link to documentation of the equations.</t>
  </si>
  <si>
    <t xml:space="preserve">          - Plotting of LOG vs LN in the ARA fatigue equations and illusration of the impact of the error. </t>
  </si>
  <si>
    <t xml:space="preserve">     - See first two bullets above for Thickness Design; this matches StreetPave12 or the Street -&gt; Concrete module in pavementdesigner.org, but</t>
  </si>
  <si>
    <t>The data plotted:</t>
  </si>
  <si>
    <t>If, instead, an LN operator is used on (1-p) rather than LOG, allowable repetitions (N) are:</t>
  </si>
  <si>
    <t xml:space="preserve">     - Tables that feed drop-down menus inside the workbook. </t>
  </si>
  <si>
    <t>ACI PRC-330-21 - Cat A</t>
  </si>
  <si>
    <t>ACI PRC-330-21 - Cat B</t>
  </si>
  <si>
    <t>ACI PRC-330-21 - Cat D</t>
  </si>
  <si>
    <t>Jointed Plain Concrete Pavement (JPCP) Design</t>
  </si>
  <si>
    <t>per the StreetPave Framework</t>
  </si>
  <si>
    <t>per the StreetPave Framework w/ LN Error in Fatigue Equation</t>
  </si>
  <si>
    <t>26.03.05</t>
  </si>
  <si>
    <t>Equations:</t>
  </si>
  <si>
    <t>https://pavements.design/spave</t>
  </si>
  <si>
    <t>https://pavements.design/spave/equations</t>
  </si>
  <si>
    <t>If you have a custom traffic spectrum, complete the Custom Traffic worksheet first.</t>
  </si>
  <si>
    <t>The LOG operator in the fatigue equation is replaced with LN, an error currently present in StreetPave12 and pavementdesigner.org.</t>
  </si>
  <si>
    <t>Why 2 Design Sheets:</t>
  </si>
  <si>
    <t>https://pavements.design/spave/about</t>
  </si>
  <si>
    <t xml:space="preserve">     - Use this tab if using the Custom option in the Traffic Category drop-down on a Thickness Design sheet.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</si>
</sst>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0.0000"/>
    <numFmt numFmtId="165" formatCode="0.000"/>
    <numFmt numFmtId="166" formatCode="0.0"/>
    <numFmt numFmtId="167" formatCode="0.0%"/>
    <numFmt numFmtId="168" formatCode="0.0E+00"/>
  </numFmts>
  <fonts count="1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b/>
      <sz val="11"/>
      <color rgb="FFC00000"/>
      <name val="Aptos Narrow"/>
      <family val="2"/>
      <scheme val="minor"/>
    </font>
    <font>
      <b/>
      <sz val="9"/>
      <color theme="0"/>
      <name val="Aptos Narrow"/>
      <family val="2"/>
      <scheme val="minor"/>
    </font>
    <font>
      <sz val="8"/>
      <color theme="1"/>
      <name val="Aptos Narrow"/>
      <family val="2"/>
      <scheme val="minor"/>
    </font>
    <font>
      <b/>
      <i/>
      <sz val="12"/>
      <color theme="0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i/>
      <sz val="11"/>
      <color theme="0"/>
      <name val="Aptos Narrow"/>
      <family val="2"/>
      <scheme val="minor"/>
    </font>
    <font>
      <i/>
      <sz val="11"/>
      <color theme="0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4682B4"/>
        <bgColor indexed="64"/>
      </patternFill>
    </fill>
    <fill>
      <patternFill patternType="solid">
        <fgColor rgb="FF6495ED"/>
        <bgColor indexed="64"/>
      </patternFill>
    </fill>
    <fill>
      <patternFill patternType="solid">
        <fgColor rgb="FFBFDBFF"/>
        <bgColor indexed="64"/>
      </patternFill>
    </fill>
    <fill>
      <patternFill patternType="solid">
        <fgColor rgb="FFFF0000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/>
      <top style="thick">
        <color indexed="64"/>
      </top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" fillId="0" borderId="0" applyNumberFormat="0" applyFill="0" applyBorder="0" applyAlignment="0" applyProtection="0"/>
  </cellStyleXfs>
  <cellXfs count="164">
    <xf numFmtId="0" fontId="0" fillId="0" borderId="0" xfId="0"/>
    <xf numFmtId="9" fontId="0" fillId="0" borderId="0" xfId="0" applyNumberFormat="1"/>
    <xf numFmtId="0" fontId="2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3" fontId="0" fillId="0" borderId="0" xfId="0" applyNumberFormat="1"/>
    <xf numFmtId="43" fontId="0" fillId="0" borderId="0" xfId="1" applyFont="1"/>
    <xf numFmtId="164" fontId="0" fillId="0" borderId="0" xfId="0" applyNumberFormat="1"/>
    <xf numFmtId="2" fontId="0" fillId="0" borderId="0" xfId="0" applyNumberFormat="1"/>
    <xf numFmtId="0" fontId="0" fillId="0" borderId="1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4" borderId="7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4" fillId="0" borderId="0" xfId="0" applyFont="1"/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/>
    </xf>
    <xf numFmtId="0" fontId="3" fillId="3" borderId="11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0" fillId="4" borderId="15" xfId="0" applyFill="1" applyBorder="1" applyAlignment="1">
      <alignment horizontal="center"/>
    </xf>
    <xf numFmtId="0" fontId="0" fillId="4" borderId="16" xfId="0" applyFill="1" applyBorder="1" applyAlignment="1">
      <alignment horizontal="center"/>
    </xf>
    <xf numFmtId="0" fontId="0" fillId="4" borderId="17" xfId="0" applyFill="1" applyBorder="1" applyAlignment="1">
      <alignment horizontal="center"/>
    </xf>
    <xf numFmtId="0" fontId="0" fillId="4" borderId="18" xfId="0" applyFill="1" applyBorder="1" applyAlignment="1">
      <alignment horizontal="center"/>
    </xf>
    <xf numFmtId="0" fontId="0" fillId="0" borderId="0" xfId="0" quotePrefix="1"/>
    <xf numFmtId="0" fontId="0" fillId="0" borderId="1" xfId="0" applyBorder="1" applyAlignment="1">
      <alignment horizontal="right"/>
    </xf>
    <xf numFmtId="2" fontId="0" fillId="0" borderId="1" xfId="0" applyNumberFormat="1" applyBorder="1"/>
    <xf numFmtId="2" fontId="0" fillId="0" borderId="1" xfId="0" applyNumberFormat="1" applyBorder="1" applyAlignment="1">
      <alignment horizontal="center"/>
    </xf>
    <xf numFmtId="166" fontId="0" fillId="0" borderId="1" xfId="0" applyNumberFormat="1" applyBorder="1" applyAlignment="1">
      <alignment horizontal="center"/>
    </xf>
    <xf numFmtId="165" fontId="0" fillId="0" borderId="1" xfId="0" applyNumberFormat="1" applyBorder="1" applyAlignment="1">
      <alignment horizontal="center"/>
    </xf>
    <xf numFmtId="0" fontId="6" fillId="3" borderId="11" xfId="0" applyFont="1" applyFill="1" applyBorder="1" applyAlignment="1">
      <alignment horizontal="center" vertical="center" wrapText="1"/>
    </xf>
    <xf numFmtId="0" fontId="6" fillId="3" borderId="26" xfId="0" applyFont="1" applyFill="1" applyBorder="1" applyAlignment="1">
      <alignment horizontal="center" wrapText="1"/>
    </xf>
    <xf numFmtId="0" fontId="6" fillId="3" borderId="12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/>
    </xf>
    <xf numFmtId="4" fontId="7" fillId="0" borderId="30" xfId="0" applyNumberFormat="1" applyFont="1" applyBorder="1" applyAlignment="1">
      <alignment horizontal="center"/>
    </xf>
    <xf numFmtId="3" fontId="7" fillId="0" borderId="27" xfId="0" applyNumberFormat="1" applyFont="1" applyBorder="1" applyAlignment="1">
      <alignment horizontal="center"/>
    </xf>
    <xf numFmtId="2" fontId="7" fillId="0" borderId="9" xfId="0" applyNumberFormat="1" applyFont="1" applyBorder="1" applyAlignment="1">
      <alignment horizontal="center"/>
    </xf>
    <xf numFmtId="3" fontId="7" fillId="0" borderId="30" xfId="0" applyNumberFormat="1" applyFont="1" applyBorder="1" applyAlignment="1">
      <alignment horizontal="center"/>
    </xf>
    <xf numFmtId="167" fontId="7" fillId="0" borderId="27" xfId="2" applyNumberFormat="1" applyFont="1" applyBorder="1" applyAlignment="1">
      <alignment horizontal="center"/>
    </xf>
    <xf numFmtId="0" fontId="7" fillId="4" borderId="7" xfId="0" applyFont="1" applyFill="1" applyBorder="1" applyAlignment="1">
      <alignment horizontal="center"/>
    </xf>
    <xf numFmtId="4" fontId="7" fillId="4" borderId="1" xfId="0" applyNumberFormat="1" applyFont="1" applyFill="1" applyBorder="1" applyAlignment="1">
      <alignment horizontal="center"/>
    </xf>
    <xf numFmtId="3" fontId="7" fillId="4" borderId="28" xfId="0" applyNumberFormat="1" applyFont="1" applyFill="1" applyBorder="1" applyAlignment="1">
      <alignment horizontal="center"/>
    </xf>
    <xf numFmtId="2" fontId="7" fillId="4" borderId="7" xfId="0" applyNumberFormat="1" applyFont="1" applyFill="1" applyBorder="1" applyAlignment="1">
      <alignment horizontal="center"/>
    </xf>
    <xf numFmtId="3" fontId="7" fillId="4" borderId="1" xfId="0" applyNumberFormat="1" applyFont="1" applyFill="1" applyBorder="1" applyAlignment="1">
      <alignment horizontal="center"/>
    </xf>
    <xf numFmtId="167" fontId="7" fillId="4" borderId="28" xfId="2" applyNumberFormat="1" applyFont="1" applyFill="1" applyBorder="1" applyAlignment="1">
      <alignment horizontal="center"/>
    </xf>
    <xf numFmtId="0" fontId="7" fillId="0" borderId="7" xfId="0" applyFont="1" applyBorder="1" applyAlignment="1">
      <alignment horizontal="center"/>
    </xf>
    <xf numFmtId="4" fontId="7" fillId="0" borderId="1" xfId="0" applyNumberFormat="1" applyFont="1" applyBorder="1" applyAlignment="1">
      <alignment horizontal="center"/>
    </xf>
    <xf numFmtId="3" fontId="7" fillId="0" borderId="28" xfId="0" applyNumberFormat="1" applyFont="1" applyBorder="1" applyAlignment="1">
      <alignment horizontal="center"/>
    </xf>
    <xf numFmtId="2" fontId="7" fillId="0" borderId="7" xfId="0" applyNumberFormat="1" applyFont="1" applyBorder="1" applyAlignment="1">
      <alignment horizontal="center"/>
    </xf>
    <xf numFmtId="3" fontId="7" fillId="0" borderId="1" xfId="0" applyNumberFormat="1" applyFont="1" applyBorder="1" applyAlignment="1">
      <alignment horizontal="center"/>
    </xf>
    <xf numFmtId="167" fontId="7" fillId="0" borderId="28" xfId="2" applyNumberFormat="1" applyFont="1" applyBorder="1" applyAlignment="1">
      <alignment horizontal="center"/>
    </xf>
    <xf numFmtId="0" fontId="7" fillId="4" borderId="15" xfId="0" applyFont="1" applyFill="1" applyBorder="1" applyAlignment="1">
      <alignment horizontal="center"/>
    </xf>
    <xf numFmtId="4" fontId="7" fillId="4" borderId="31" xfId="0" applyNumberFormat="1" applyFont="1" applyFill="1" applyBorder="1" applyAlignment="1">
      <alignment horizontal="center"/>
    </xf>
    <xf numFmtId="3" fontId="7" fillId="4" borderId="29" xfId="0" applyNumberFormat="1" applyFont="1" applyFill="1" applyBorder="1" applyAlignment="1">
      <alignment horizontal="center"/>
    </xf>
    <xf numFmtId="2" fontId="7" fillId="4" borderId="15" xfId="0" applyNumberFormat="1" applyFont="1" applyFill="1" applyBorder="1" applyAlignment="1">
      <alignment horizontal="center"/>
    </xf>
    <xf numFmtId="3" fontId="7" fillId="4" borderId="31" xfId="0" applyNumberFormat="1" applyFont="1" applyFill="1" applyBorder="1" applyAlignment="1">
      <alignment horizontal="center"/>
    </xf>
    <xf numFmtId="167" fontId="7" fillId="4" borderId="29" xfId="2" applyNumberFormat="1" applyFont="1" applyFill="1" applyBorder="1" applyAlignment="1">
      <alignment horizontal="center"/>
    </xf>
    <xf numFmtId="0" fontId="7" fillId="0" borderId="32" xfId="0" applyFont="1" applyBorder="1" applyAlignment="1">
      <alignment horizontal="center"/>
    </xf>
    <xf numFmtId="4" fontId="7" fillId="0" borderId="32" xfId="0" applyNumberFormat="1" applyFont="1" applyBorder="1" applyAlignment="1">
      <alignment horizontal="center"/>
    </xf>
    <xf numFmtId="3" fontId="7" fillId="0" borderId="32" xfId="0" applyNumberFormat="1" applyFont="1" applyBorder="1" applyAlignment="1">
      <alignment horizontal="center"/>
    </xf>
    <xf numFmtId="2" fontId="7" fillId="0" borderId="32" xfId="0" applyNumberFormat="1" applyFont="1" applyBorder="1" applyAlignment="1">
      <alignment horizontal="center"/>
    </xf>
    <xf numFmtId="167" fontId="7" fillId="0" borderId="32" xfId="2" applyNumberFormat="1" applyFont="1" applyFill="1" applyBorder="1" applyAlignment="1">
      <alignment horizontal="center"/>
    </xf>
    <xf numFmtId="166" fontId="7" fillId="0" borderId="32" xfId="0" applyNumberFormat="1" applyFont="1" applyBorder="1" applyAlignment="1">
      <alignment horizontal="center"/>
    </xf>
    <xf numFmtId="0" fontId="0" fillId="4" borderId="0" xfId="0" applyFill="1"/>
    <xf numFmtId="9" fontId="0" fillId="0" borderId="1" xfId="2" applyFont="1" applyBorder="1" applyAlignment="1">
      <alignment horizontal="center"/>
    </xf>
    <xf numFmtId="9" fontId="0" fillId="4" borderId="0" xfId="0" applyNumberFormat="1" applyFill="1"/>
    <xf numFmtId="43" fontId="0" fillId="4" borderId="0" xfId="1" applyFont="1" applyFill="1"/>
    <xf numFmtId="168" fontId="0" fillId="0" borderId="1" xfId="0" applyNumberFormat="1" applyBorder="1" applyAlignment="1">
      <alignment horizontal="center"/>
    </xf>
    <xf numFmtId="168" fontId="0" fillId="0" borderId="8" xfId="0" applyNumberFormat="1" applyBorder="1" applyAlignment="1">
      <alignment horizontal="center"/>
    </xf>
    <xf numFmtId="168" fontId="0" fillId="4" borderId="1" xfId="0" applyNumberFormat="1" applyFill="1" applyBorder="1" applyAlignment="1">
      <alignment horizontal="center"/>
    </xf>
    <xf numFmtId="168" fontId="0" fillId="4" borderId="8" xfId="0" applyNumberFormat="1" applyFill="1" applyBorder="1" applyAlignment="1">
      <alignment horizontal="center"/>
    </xf>
    <xf numFmtId="168" fontId="0" fillId="0" borderId="31" xfId="0" applyNumberFormat="1" applyBorder="1" applyAlignment="1">
      <alignment horizontal="center"/>
    </xf>
    <xf numFmtId="168" fontId="0" fillId="0" borderId="16" xfId="0" applyNumberFormat="1" applyBorder="1" applyAlignment="1">
      <alignment horizontal="center"/>
    </xf>
    <xf numFmtId="168" fontId="0" fillId="0" borderId="37" xfId="0" applyNumberFormat="1" applyBorder="1" applyAlignment="1">
      <alignment horizontal="center"/>
    </xf>
    <xf numFmtId="168" fontId="0" fillId="0" borderId="10" xfId="0" applyNumberFormat="1" applyBorder="1" applyAlignment="1">
      <alignment horizontal="center"/>
    </xf>
    <xf numFmtId="9" fontId="3" fillId="3" borderId="38" xfId="0" applyNumberFormat="1" applyFont="1" applyFill="1" applyBorder="1" applyAlignment="1">
      <alignment horizontal="center"/>
    </xf>
    <xf numFmtId="9" fontId="3" fillId="3" borderId="39" xfId="0" applyNumberFormat="1" applyFont="1" applyFill="1" applyBorder="1" applyAlignment="1">
      <alignment horizontal="center"/>
    </xf>
    <xf numFmtId="9" fontId="3" fillId="3" borderId="40" xfId="0" applyNumberFormat="1" applyFont="1" applyFill="1" applyBorder="1" applyAlignment="1">
      <alignment horizontal="center"/>
    </xf>
    <xf numFmtId="168" fontId="0" fillId="0" borderId="4" xfId="0" applyNumberFormat="1" applyBorder="1" applyAlignment="1">
      <alignment horizontal="center"/>
    </xf>
    <xf numFmtId="168" fontId="0" fillId="4" borderId="5" xfId="0" applyNumberFormat="1" applyFill="1" applyBorder="1" applyAlignment="1">
      <alignment horizontal="center"/>
    </xf>
    <xf numFmtId="168" fontId="0" fillId="0" borderId="5" xfId="0" applyNumberFormat="1" applyBorder="1" applyAlignment="1">
      <alignment horizontal="center"/>
    </xf>
    <xf numFmtId="168" fontId="0" fillId="0" borderId="17" xfId="0" applyNumberFormat="1" applyBorder="1" applyAlignment="1">
      <alignment horizontal="center"/>
    </xf>
    <xf numFmtId="0" fontId="3" fillId="3" borderId="41" xfId="0" applyFont="1" applyFill="1" applyBorder="1" applyAlignment="1">
      <alignment horizontal="center"/>
    </xf>
    <xf numFmtId="0" fontId="0" fillId="0" borderId="42" xfId="0" applyBorder="1" applyAlignment="1">
      <alignment horizontal="center"/>
    </xf>
    <xf numFmtId="0" fontId="0" fillId="4" borderId="43" xfId="0" applyFill="1" applyBorder="1" applyAlignment="1">
      <alignment horizontal="center"/>
    </xf>
    <xf numFmtId="0" fontId="0" fillId="0" borderId="43" xfId="0" applyBorder="1" applyAlignment="1">
      <alignment horizontal="center"/>
    </xf>
    <xf numFmtId="0" fontId="0" fillId="0" borderId="44" xfId="0" applyBorder="1" applyAlignment="1">
      <alignment horizontal="center"/>
    </xf>
    <xf numFmtId="9" fontId="0" fillId="0" borderId="4" xfId="2" applyFont="1" applyBorder="1" applyAlignment="1">
      <alignment horizontal="center"/>
    </xf>
    <xf numFmtId="9" fontId="0" fillId="4" borderId="5" xfId="2" applyFont="1" applyFill="1" applyBorder="1" applyAlignment="1">
      <alignment horizontal="center"/>
    </xf>
    <xf numFmtId="9" fontId="0" fillId="4" borderId="1" xfId="2" applyFont="1" applyFill="1" applyBorder="1" applyAlignment="1">
      <alignment horizontal="center"/>
    </xf>
    <xf numFmtId="9" fontId="0" fillId="4" borderId="8" xfId="2" applyFont="1" applyFill="1" applyBorder="1" applyAlignment="1">
      <alignment horizontal="center"/>
    </xf>
    <xf numFmtId="9" fontId="0" fillId="0" borderId="5" xfId="2" applyFont="1" applyBorder="1" applyAlignment="1">
      <alignment horizontal="center"/>
    </xf>
    <xf numFmtId="9" fontId="0" fillId="0" borderId="8" xfId="2" applyFont="1" applyBorder="1" applyAlignment="1">
      <alignment horizontal="center"/>
    </xf>
    <xf numFmtId="9" fontId="0" fillId="0" borderId="17" xfId="2" applyFont="1" applyBorder="1" applyAlignment="1">
      <alignment horizontal="center"/>
    </xf>
    <xf numFmtId="9" fontId="0" fillId="0" borderId="31" xfId="2" applyFont="1" applyBorder="1" applyAlignment="1">
      <alignment horizontal="center"/>
    </xf>
    <xf numFmtId="9" fontId="0" fillId="0" borderId="16" xfId="2" applyFont="1" applyBorder="1" applyAlignment="1">
      <alignment horizontal="center"/>
    </xf>
    <xf numFmtId="0" fontId="9" fillId="0" borderId="0" xfId="3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0" fillId="4" borderId="0" xfId="0" applyFill="1" applyAlignment="1">
      <alignment horizontal="right"/>
    </xf>
    <xf numFmtId="0" fontId="0" fillId="0" borderId="45" xfId="0" applyBorder="1" applyAlignment="1">
      <alignment horizontal="left"/>
    </xf>
    <xf numFmtId="0" fontId="0" fillId="0" borderId="45" xfId="0" applyBorder="1"/>
    <xf numFmtId="0" fontId="4" fillId="0" borderId="0" xfId="0" applyFont="1" applyAlignment="1">
      <alignment horizontal="right"/>
    </xf>
    <xf numFmtId="0" fontId="11" fillId="3" borderId="50" xfId="0" applyFont="1" applyFill="1" applyBorder="1" applyAlignment="1">
      <alignment horizontal="right"/>
    </xf>
    <xf numFmtId="9" fontId="0" fillId="0" borderId="50" xfId="0" applyNumberFormat="1" applyBorder="1"/>
    <xf numFmtId="9" fontId="3" fillId="3" borderId="46" xfId="0" applyNumberFormat="1" applyFont="1" applyFill="1" applyBorder="1" applyAlignment="1">
      <alignment horizontal="center" vertical="center" wrapText="1"/>
    </xf>
    <xf numFmtId="9" fontId="3" fillId="3" borderId="47" xfId="0" applyNumberFormat="1" applyFont="1" applyFill="1" applyBorder="1" applyAlignment="1">
      <alignment horizontal="center" vertical="center" wrapText="1"/>
    </xf>
    <xf numFmtId="9" fontId="3" fillId="3" borderId="48" xfId="0" applyNumberFormat="1" applyFont="1" applyFill="1" applyBorder="1" applyAlignment="1">
      <alignment horizontal="center" vertical="center" wrapText="1"/>
    </xf>
    <xf numFmtId="2" fontId="0" fillId="0" borderId="8" xfId="0" applyNumberFormat="1" applyBorder="1" applyAlignment="1">
      <alignment horizontal="center"/>
    </xf>
    <xf numFmtId="2" fontId="0" fillId="4" borderId="8" xfId="0" applyNumberFormat="1" applyFill="1" applyBorder="1" applyAlignment="1">
      <alignment horizontal="center"/>
    </xf>
    <xf numFmtId="2" fontId="0" fillId="4" borderId="16" xfId="0" applyNumberFormat="1" applyFill="1" applyBorder="1" applyAlignment="1">
      <alignment horizontal="center"/>
    </xf>
    <xf numFmtId="9" fontId="0" fillId="0" borderId="46" xfId="2" applyFont="1" applyBorder="1" applyAlignment="1">
      <alignment horizontal="center"/>
    </xf>
    <xf numFmtId="9" fontId="0" fillId="0" borderId="47" xfId="2" applyFont="1" applyBorder="1" applyAlignment="1">
      <alignment horizontal="center"/>
    </xf>
    <xf numFmtId="9" fontId="0" fillId="0" borderId="48" xfId="2" applyFont="1" applyBorder="1" applyAlignment="1">
      <alignment horizontal="center"/>
    </xf>
    <xf numFmtId="9" fontId="0" fillId="0" borderId="15" xfId="2" applyFont="1" applyBorder="1" applyAlignment="1">
      <alignment horizontal="center"/>
    </xf>
    <xf numFmtId="0" fontId="2" fillId="0" borderId="0" xfId="0" applyFont="1" applyAlignment="1">
      <alignment horizontal="right"/>
    </xf>
    <xf numFmtId="2" fontId="0" fillId="0" borderId="7" xfId="0" applyNumberFormat="1" applyBorder="1" applyAlignment="1">
      <alignment horizontal="center"/>
    </xf>
    <xf numFmtId="2" fontId="0" fillId="4" borderId="7" xfId="0" applyNumberFormat="1" applyFill="1" applyBorder="1" applyAlignment="1">
      <alignment horizontal="center"/>
    </xf>
    <xf numFmtId="2" fontId="0" fillId="4" borderId="15" xfId="0" applyNumberFormat="1" applyFill="1" applyBorder="1" applyAlignment="1">
      <alignment horizontal="center"/>
    </xf>
    <xf numFmtId="0" fontId="3" fillId="3" borderId="51" xfId="0" applyFont="1" applyFill="1" applyBorder="1" applyAlignment="1">
      <alignment horizontal="center"/>
    </xf>
    <xf numFmtId="2" fontId="0" fillId="0" borderId="46" xfId="0" applyNumberFormat="1" applyBorder="1" applyAlignment="1">
      <alignment horizontal="center"/>
    </xf>
    <xf numFmtId="2" fontId="0" fillId="0" borderId="47" xfId="0" applyNumberFormat="1" applyBorder="1" applyAlignment="1">
      <alignment horizontal="center"/>
    </xf>
    <xf numFmtId="2" fontId="0" fillId="0" borderId="48" xfId="0" applyNumberFormat="1" applyBorder="1" applyAlignment="1">
      <alignment horizontal="center"/>
    </xf>
    <xf numFmtId="2" fontId="0" fillId="4" borderId="1" xfId="0" applyNumberFormat="1" applyFill="1" applyBorder="1" applyAlignment="1">
      <alignment horizontal="center"/>
    </xf>
    <xf numFmtId="2" fontId="0" fillId="4" borderId="31" xfId="0" applyNumberFormat="1" applyFill="1" applyBorder="1" applyAlignment="1">
      <alignment horizontal="center"/>
    </xf>
    <xf numFmtId="165" fontId="7" fillId="0" borderId="9" xfId="0" applyNumberFormat="1" applyFont="1" applyBorder="1" applyAlignment="1">
      <alignment horizontal="center"/>
    </xf>
    <xf numFmtId="167" fontId="0" fillId="0" borderId="0" xfId="2" applyNumberFormat="1" applyFont="1"/>
    <xf numFmtId="10" fontId="0" fillId="0" borderId="0" xfId="2" applyNumberFormat="1" applyFont="1"/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left"/>
    </xf>
    <xf numFmtId="0" fontId="3" fillId="2" borderId="23" xfId="0" applyFont="1" applyFill="1" applyBorder="1" applyAlignment="1">
      <alignment horizontal="center"/>
    </xf>
    <xf numFmtId="0" fontId="3" fillId="2" borderId="25" xfId="0" applyFont="1" applyFill="1" applyBorder="1" applyAlignment="1">
      <alignment horizontal="center"/>
    </xf>
    <xf numFmtId="0" fontId="3" fillId="2" borderId="24" xfId="0" applyFont="1" applyFill="1" applyBorder="1" applyAlignment="1">
      <alignment horizontal="center"/>
    </xf>
    <xf numFmtId="0" fontId="0" fillId="0" borderId="33" xfId="0" applyBorder="1" applyAlignment="1">
      <alignment horizontal="left"/>
    </xf>
    <xf numFmtId="0" fontId="0" fillId="0" borderId="0" xfId="0" applyAlignment="1">
      <alignment horizontal="left"/>
    </xf>
    <xf numFmtId="0" fontId="8" fillId="2" borderId="0" xfId="0" applyFont="1" applyFill="1" applyAlignment="1">
      <alignment horizontal="center" vertical="center"/>
    </xf>
    <xf numFmtId="167" fontId="0" fillId="0" borderId="34" xfId="2" applyNumberFormat="1" applyFont="1" applyBorder="1" applyAlignment="1">
      <alignment horizontal="center"/>
    </xf>
    <xf numFmtId="167" fontId="0" fillId="0" borderId="35" xfId="2" applyNumberFormat="1" applyFont="1" applyBorder="1" applyAlignment="1">
      <alignment horizontal="center"/>
    </xf>
    <xf numFmtId="167" fontId="0" fillId="0" borderId="36" xfId="2" applyNumberFormat="1" applyFont="1" applyBorder="1" applyAlignment="1">
      <alignment horizontal="center"/>
    </xf>
    <xf numFmtId="3" fontId="0" fillId="0" borderId="34" xfId="0" applyNumberFormat="1" applyBorder="1" applyAlignment="1">
      <alignment horizontal="center"/>
    </xf>
    <xf numFmtId="3" fontId="0" fillId="0" borderId="35" xfId="0" applyNumberFormat="1" applyBorder="1" applyAlignment="1">
      <alignment horizontal="center"/>
    </xf>
    <xf numFmtId="3" fontId="0" fillId="0" borderId="36" xfId="0" applyNumberFormat="1" applyBorder="1" applyAlignment="1">
      <alignment horizontal="center"/>
    </xf>
    <xf numFmtId="0" fontId="3" fillId="2" borderId="21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2" borderId="19" xfId="0" applyFont="1" applyFill="1" applyBorder="1" applyAlignment="1">
      <alignment horizontal="center"/>
    </xf>
    <xf numFmtId="0" fontId="3" fillId="2" borderId="20" xfId="0" applyFont="1" applyFill="1" applyBorder="1" applyAlignment="1">
      <alignment horizontal="center"/>
    </xf>
    <xf numFmtId="0" fontId="3" fillId="2" borderId="22" xfId="0" applyFont="1" applyFill="1" applyBorder="1" applyAlignment="1">
      <alignment horizontal="center"/>
    </xf>
    <xf numFmtId="0" fontId="3" fillId="3" borderId="52" xfId="0" applyFont="1" applyFill="1" applyBorder="1" applyAlignment="1">
      <alignment horizontal="center"/>
    </xf>
    <xf numFmtId="0" fontId="3" fillId="3" borderId="49" xfId="0" applyFont="1" applyFill="1" applyBorder="1" applyAlignment="1">
      <alignment horizontal="center"/>
    </xf>
    <xf numFmtId="164" fontId="3" fillId="2" borderId="23" xfId="0" applyNumberFormat="1" applyFont="1" applyFill="1" applyBorder="1" applyAlignment="1">
      <alignment horizontal="center"/>
    </xf>
    <xf numFmtId="164" fontId="3" fillId="2" borderId="25" xfId="0" applyNumberFormat="1" applyFont="1" applyFill="1" applyBorder="1" applyAlignment="1">
      <alignment horizontal="center"/>
    </xf>
    <xf numFmtId="164" fontId="3" fillId="2" borderId="24" xfId="0" applyNumberFormat="1" applyFont="1" applyFill="1" applyBorder="1" applyAlignment="1">
      <alignment horizontal="center"/>
    </xf>
    <xf numFmtId="0" fontId="8" fillId="5" borderId="0" xfId="0" applyFont="1" applyFill="1" applyAlignment="1">
      <alignment horizontal="center" vertical="center"/>
    </xf>
    <xf numFmtId="0" fontId="0" fillId="5" borderId="0" xfId="0" applyFill="1"/>
    <xf numFmtId="0" fontId="2" fillId="0" borderId="45" xfId="0" applyFont="1" applyBorder="1" applyAlignment="1">
      <alignment horizontal="left"/>
    </xf>
  </cellXfs>
  <cellStyles count="4">
    <cellStyle name="Comma" xfId="1" builtinId="3"/>
    <cellStyle name="Hyperlink" xfId="3" builtinId="8"/>
    <cellStyle name="Normal" xfId="0" builtinId="0"/>
    <cellStyle name="Percent" xfId="2" builtinId="5"/>
  </cellStyles>
  <dxfs count="3">
    <dxf>
      <font>
        <b/>
        <i val="0"/>
        <color theme="0"/>
      </font>
      <fill>
        <patternFill>
          <bgColor rgb="FFFF0000"/>
        </patternFill>
      </fill>
    </dxf>
    <dxf>
      <font>
        <strike val="0"/>
      </font>
      <fill>
        <patternFill>
          <bgColor theme="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FFFFCC"/>
      <color rgb="FF6495ED"/>
      <color rgb="FFBFDBFF"/>
      <color rgb="FF4682B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'Fatigue Equation Confirmation'!$B$12:$B$27</c:f>
              <c:numCache>
                <c:formatCode>General</c:formatCode>
                <c:ptCount val="16"/>
                <c:pt idx="0">
                  <c:v>0.45</c:v>
                </c:pt>
                <c:pt idx="1">
                  <c:v>0.5</c:v>
                </c:pt>
                <c:pt idx="2">
                  <c:v>0.55000000000000004</c:v>
                </c:pt>
                <c:pt idx="3">
                  <c:v>0.6</c:v>
                </c:pt>
                <c:pt idx="4">
                  <c:v>0.65</c:v>
                </c:pt>
                <c:pt idx="5">
                  <c:v>0.7</c:v>
                </c:pt>
                <c:pt idx="6">
                  <c:v>0.75</c:v>
                </c:pt>
                <c:pt idx="7">
                  <c:v>0.8</c:v>
                </c:pt>
                <c:pt idx="8">
                  <c:v>0.85</c:v>
                </c:pt>
                <c:pt idx="9">
                  <c:v>0.9</c:v>
                </c:pt>
                <c:pt idx="10">
                  <c:v>0.95</c:v>
                </c:pt>
                <c:pt idx="11">
                  <c:v>1</c:v>
                </c:pt>
                <c:pt idx="12">
                  <c:v>1.05</c:v>
                </c:pt>
                <c:pt idx="13">
                  <c:v>1.1000000000000001</c:v>
                </c:pt>
                <c:pt idx="14">
                  <c:v>1.1499999999999999</c:v>
                </c:pt>
                <c:pt idx="15">
                  <c:v>1.2</c:v>
                </c:pt>
              </c:numCache>
            </c:numRef>
          </c:xVal>
          <c:yVal>
            <c:numRef>
              <c:f>'Fatigue Equation Confirmation'!$C$12:$C$27</c:f>
              <c:numCache>
                <c:formatCode>0.00</c:formatCode>
                <c:ptCount val="16"/>
                <c:pt idx="0">
                  <c:v>6.845285333871594</c:v>
                </c:pt>
                <c:pt idx="1">
                  <c:v>5.4164501567405026</c:v>
                </c:pt>
                <c:pt idx="2">
                  <c:v>4.382651050254009</c:v>
                </c:pt>
                <c:pt idx="3">
                  <c:v>3.6121658949149147</c:v>
                </c:pt>
                <c:pt idx="4">
                  <c:v>3.0235942219714533</c:v>
                </c:pt>
                <c:pt idx="5">
                  <c:v>2.5645228058076124</c:v>
                </c:pt>
                <c:pt idx="6">
                  <c:v>2.2000162370636036</c:v>
                </c:pt>
                <c:pt idx="7">
                  <c:v>1.9060918305076486</c:v>
                </c:pt>
                <c:pt idx="8">
                  <c:v>1.6658611952967413</c:v>
                </c:pt>
                <c:pt idx="9">
                  <c:v>1.4671645431631581</c:v>
                </c:pt>
                <c:pt idx="10">
                  <c:v>1.3010738537893816</c:v>
                </c:pt>
                <c:pt idx="11">
                  <c:v>1.160919265185048</c:v>
                </c:pt>
                <c:pt idx="12">
                  <c:v>1.0416401240350157</c:v>
                </c:pt>
                <c:pt idx="13">
                  <c:v>0.93934290717910862</c:v>
                </c:pt>
                <c:pt idx="14">
                  <c:v>0.8509941236632681</c:v>
                </c:pt>
                <c:pt idx="15">
                  <c:v>0.77420318753096906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3E0-41A8-BC20-43FDB48A68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85056400"/>
        <c:axId val="1785041040"/>
      </c:scatterChart>
      <c:valAx>
        <c:axId val="1785056400"/>
        <c:scaling>
          <c:orientation val="minMax"/>
          <c:max val="1.2"/>
          <c:min val="0.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="1"/>
                  <a:t>Stress Ratio, SR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5041040"/>
        <c:crosses val="autoZero"/>
        <c:crossBetween val="midCat"/>
      </c:valAx>
      <c:valAx>
        <c:axId val="1785041040"/>
        <c:scaling>
          <c:orientation val="minMax"/>
          <c:max val="1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="1"/>
                  <a:t>Log of number of repetitions, log 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505640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'Fatigue Equation Confirmation'!$C$58</c:f>
              <c:strCache>
                <c:ptCount val="1"/>
                <c:pt idx="0">
                  <c:v>50%</c:v>
                </c:pt>
              </c:strCache>
            </c:strRef>
          </c:tx>
          <c:spPr>
            <a:ln w="28575" cap="rnd">
              <a:solidFill>
                <a:schemeClr val="tx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tx2"/>
                </a:solidFill>
              </a:ln>
              <a:effectLst/>
            </c:spPr>
          </c:marker>
          <c:cat>
            <c:numRef>
              <c:f>'Fatigue Equation Confirmation'!$B$61:$B$76</c:f>
              <c:numCache>
                <c:formatCode>0.00</c:formatCode>
                <c:ptCount val="16"/>
                <c:pt idx="0">
                  <c:v>0.45</c:v>
                </c:pt>
                <c:pt idx="1">
                  <c:v>0.5</c:v>
                </c:pt>
                <c:pt idx="2">
                  <c:v>0.55000000000000004</c:v>
                </c:pt>
                <c:pt idx="3">
                  <c:v>0.6</c:v>
                </c:pt>
                <c:pt idx="4">
                  <c:v>0.65</c:v>
                </c:pt>
                <c:pt idx="5">
                  <c:v>0.7</c:v>
                </c:pt>
                <c:pt idx="6">
                  <c:v>0.75</c:v>
                </c:pt>
                <c:pt idx="7">
                  <c:v>0.8</c:v>
                </c:pt>
                <c:pt idx="8">
                  <c:v>0.85</c:v>
                </c:pt>
                <c:pt idx="9">
                  <c:v>0.9</c:v>
                </c:pt>
                <c:pt idx="10">
                  <c:v>0.95</c:v>
                </c:pt>
                <c:pt idx="11">
                  <c:v>1</c:v>
                </c:pt>
                <c:pt idx="12">
                  <c:v>1.05</c:v>
                </c:pt>
                <c:pt idx="13">
                  <c:v>1.1000000000000001</c:v>
                </c:pt>
                <c:pt idx="14">
                  <c:v>1.1499999999999999</c:v>
                </c:pt>
                <c:pt idx="15">
                  <c:v>1.2</c:v>
                </c:pt>
              </c:numCache>
            </c:numRef>
          </c:cat>
          <c:val>
            <c:numRef>
              <c:f>'Fatigue Equation Confirmation'!$C$61:$C$76</c:f>
              <c:numCache>
                <c:formatCode>0.00</c:formatCode>
                <c:ptCount val="16"/>
                <c:pt idx="0">
                  <c:v>12.043910845039887</c:v>
                </c:pt>
                <c:pt idx="1">
                  <c:v>9.5299523106203168</c:v>
                </c:pt>
                <c:pt idx="2">
                  <c:v>7.7110384651162089</c:v>
                </c:pt>
                <c:pt idx="3">
                  <c:v>6.355411334072671</c:v>
                </c:pt>
                <c:pt idx="4">
                  <c:v>5.3198511771028887</c:v>
                </c:pt>
                <c:pt idx="5">
                  <c:v>4.5121397468101252</c:v>
                </c:pt>
                <c:pt idx="6">
                  <c:v>3.8708100721125063</c:v>
                </c:pt>
                <c:pt idx="7">
                  <c:v>3.3536659100971282</c:v>
                </c:pt>
                <c:pt idx="8">
                  <c:v>2.9309930467161287</c:v>
                </c:pt>
                <c:pt idx="9">
                  <c:v>2.5813969894614508</c:v>
                </c:pt>
                <c:pt idx="10">
                  <c:v>2.2891693674643427</c:v>
                </c:pt>
                <c:pt idx="11">
                  <c:v>2.0425749178040351</c:v>
                </c:pt>
                <c:pt idx="12">
                  <c:v>1.8327096935488174</c:v>
                </c:pt>
                <c:pt idx="13">
                  <c:v>1.6527232504108187</c:v>
                </c:pt>
                <c:pt idx="14">
                  <c:v>1.4972783244458852</c:v>
                </c:pt>
                <c:pt idx="15">
                  <c:v>1.3621688084249552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364-4CE1-8B6C-93C79A8F1935}"/>
            </c:ext>
          </c:extLst>
        </c:ser>
        <c:ser>
          <c:idx val="1"/>
          <c:order val="1"/>
          <c:tx>
            <c:strRef>
              <c:f>'Fatigue Equation Confirmation'!$D$58</c:f>
              <c:strCache>
                <c:ptCount val="1"/>
                <c:pt idx="0">
                  <c:v>60%</c:v>
                </c:pt>
              </c:strCache>
            </c:strRef>
          </c:tx>
          <c:spPr>
            <a:ln w="28575" cap="rnd">
              <a:solidFill>
                <a:schemeClr val="accent5">
                  <a:lumMod val="40000"/>
                  <a:lumOff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5">
                    <a:lumMod val="40000"/>
                    <a:lumOff val="60000"/>
                  </a:schemeClr>
                </a:solidFill>
              </a:ln>
              <a:effectLst/>
            </c:spPr>
          </c:marker>
          <c:cat>
            <c:numRef>
              <c:f>'Fatigue Equation Confirmation'!$B$61:$B$76</c:f>
              <c:numCache>
                <c:formatCode>0.00</c:formatCode>
                <c:ptCount val="16"/>
                <c:pt idx="0">
                  <c:v>0.45</c:v>
                </c:pt>
                <c:pt idx="1">
                  <c:v>0.5</c:v>
                </c:pt>
                <c:pt idx="2">
                  <c:v>0.55000000000000004</c:v>
                </c:pt>
                <c:pt idx="3">
                  <c:v>0.6</c:v>
                </c:pt>
                <c:pt idx="4">
                  <c:v>0.65</c:v>
                </c:pt>
                <c:pt idx="5">
                  <c:v>0.7</c:v>
                </c:pt>
                <c:pt idx="6">
                  <c:v>0.75</c:v>
                </c:pt>
                <c:pt idx="7">
                  <c:v>0.8</c:v>
                </c:pt>
                <c:pt idx="8">
                  <c:v>0.85</c:v>
                </c:pt>
                <c:pt idx="9">
                  <c:v>0.9</c:v>
                </c:pt>
                <c:pt idx="10">
                  <c:v>0.95</c:v>
                </c:pt>
                <c:pt idx="11">
                  <c:v>1</c:v>
                </c:pt>
                <c:pt idx="12">
                  <c:v>1.05</c:v>
                </c:pt>
                <c:pt idx="13">
                  <c:v>1.1000000000000001</c:v>
                </c:pt>
                <c:pt idx="14">
                  <c:v>1.1499999999999999</c:v>
                </c:pt>
                <c:pt idx="15">
                  <c:v>1.2</c:v>
                </c:pt>
              </c:numCache>
            </c:numRef>
          </c:cat>
          <c:val>
            <c:numRef>
              <c:f>'Fatigue Equation Confirmation'!$D$61:$D$76</c:f>
              <c:numCache>
                <c:formatCode>0.00</c:formatCode>
                <c:ptCount val="16"/>
                <c:pt idx="0">
                  <c:v>11.272067407214719</c:v>
                </c:pt>
                <c:pt idx="1">
                  <c:v>8.9192178699242195</c:v>
                </c:pt>
                <c:pt idx="2">
                  <c:v>7.2168705395400643</c:v>
                </c:pt>
                <c:pt idx="3">
                  <c:v>5.9481198324999989</c:v>
                </c:pt>
                <c:pt idx="4">
                  <c:v>4.9789243573942894</c:v>
                </c:pt>
                <c:pt idx="5">
                  <c:v>4.2229757452715546</c:v>
                </c:pt>
                <c:pt idx="6">
                  <c:v>3.6227461839230624</c:v>
                </c:pt>
                <c:pt idx="7">
                  <c:v>3.1387436096358559</c:v>
                </c:pt>
                <c:pt idx="8">
                  <c:v>2.7431580669885327</c:v>
                </c:pt>
                <c:pt idx="9">
                  <c:v>2.4159661462434423</c:v>
                </c:pt>
                <c:pt idx="10">
                  <c:v>2.14246615975375</c:v>
                </c:pt>
                <c:pt idx="11">
                  <c:v>1.9116749080931026</c:v>
                </c:pt>
                <c:pt idx="12">
                  <c:v>1.7152590607266058</c:v>
                </c:pt>
                <c:pt idx="13">
                  <c:v>1.5468071894416335</c:v>
                </c:pt>
                <c:pt idx="14">
                  <c:v>1.4013240730245236</c:v>
                </c:pt>
                <c:pt idx="15">
                  <c:v>1.2748731559147137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364-4CE1-8B6C-93C79A8F1935}"/>
            </c:ext>
          </c:extLst>
        </c:ser>
        <c:ser>
          <c:idx val="2"/>
          <c:order val="2"/>
          <c:tx>
            <c:strRef>
              <c:f>'Fatigue Equation Confirmation'!$E$58</c:f>
              <c:strCache>
                <c:ptCount val="1"/>
                <c:pt idx="0">
                  <c:v>70%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numRef>
              <c:f>'Fatigue Equation Confirmation'!$B$61:$B$76</c:f>
              <c:numCache>
                <c:formatCode>0.00</c:formatCode>
                <c:ptCount val="16"/>
                <c:pt idx="0">
                  <c:v>0.45</c:v>
                </c:pt>
                <c:pt idx="1">
                  <c:v>0.5</c:v>
                </c:pt>
                <c:pt idx="2">
                  <c:v>0.55000000000000004</c:v>
                </c:pt>
                <c:pt idx="3">
                  <c:v>0.6</c:v>
                </c:pt>
                <c:pt idx="4">
                  <c:v>0.65</c:v>
                </c:pt>
                <c:pt idx="5">
                  <c:v>0.7</c:v>
                </c:pt>
                <c:pt idx="6">
                  <c:v>0.75</c:v>
                </c:pt>
                <c:pt idx="7">
                  <c:v>0.8</c:v>
                </c:pt>
                <c:pt idx="8">
                  <c:v>0.85</c:v>
                </c:pt>
                <c:pt idx="9">
                  <c:v>0.9</c:v>
                </c:pt>
                <c:pt idx="10">
                  <c:v>0.95</c:v>
                </c:pt>
                <c:pt idx="11">
                  <c:v>1</c:v>
                </c:pt>
                <c:pt idx="12">
                  <c:v>1.05</c:v>
                </c:pt>
                <c:pt idx="13">
                  <c:v>1.1000000000000001</c:v>
                </c:pt>
                <c:pt idx="14">
                  <c:v>1.1499999999999999</c:v>
                </c:pt>
                <c:pt idx="15">
                  <c:v>1.2</c:v>
                </c:pt>
              </c:numCache>
            </c:numRef>
          </c:cat>
          <c:val>
            <c:numRef>
              <c:f>'Fatigue Equation Confirmation'!$E$61:$E$76</c:f>
              <c:numCache>
                <c:formatCode>0.00</c:formatCode>
                <c:ptCount val="16"/>
                <c:pt idx="0">
                  <c:v>10.426812442037875</c:v>
                </c:pt>
                <c:pt idx="1">
                  <c:v>8.2503952912708876</c:v>
                </c:pt>
                <c:pt idx="2">
                  <c:v>6.6757013434899815</c:v>
                </c:pt>
                <c:pt idx="3">
                  <c:v>5.5020900457485924</c:v>
                </c:pt>
                <c:pt idx="4">
                  <c:v>4.6055713261984481</c:v>
                </c:pt>
                <c:pt idx="5">
                  <c:v>3.9063087943422596</c:v>
                </c:pt>
                <c:pt idx="6">
                  <c:v>3.3510884578899041</c:v>
                </c:pt>
                <c:pt idx="7">
                  <c:v>2.9033796320603038</c:v>
                </c:pt>
                <c:pt idx="8">
                  <c:v>2.5374577377922307</c:v>
                </c:pt>
                <c:pt idx="9">
                  <c:v>2.234800854461708</c:v>
                </c:pt>
                <c:pt idx="10">
                  <c:v>1.9818097252388061</c:v>
                </c:pt>
                <c:pt idx="11">
                  <c:v>1.7683247444101342</c:v>
                </c:pt>
                <c:pt idx="12">
                  <c:v>1.5866374702705583</c:v>
                </c:pt>
                <c:pt idx="13">
                  <c:v>1.4308172463536473</c:v>
                </c:pt>
                <c:pt idx="14">
                  <c:v>1.2962434265241585</c:v>
                </c:pt>
                <c:pt idx="15">
                  <c:v>1.1792746444723612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364-4CE1-8B6C-93C79A8F1935}"/>
            </c:ext>
          </c:extLst>
        </c:ser>
        <c:ser>
          <c:idx val="3"/>
          <c:order val="3"/>
          <c:tx>
            <c:strRef>
              <c:f>'Fatigue Equation Confirmation'!$F$58</c:f>
              <c:strCache>
                <c:ptCount val="1"/>
                <c:pt idx="0">
                  <c:v>80%</c:v>
                </c:pt>
              </c:strCache>
            </c:strRef>
          </c:tx>
          <c:spPr>
            <a:ln w="28575" cap="rnd">
              <a:solidFill>
                <a:schemeClr val="accent4">
                  <a:lumMod val="40000"/>
                  <a:lumOff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>
                    <a:lumMod val="40000"/>
                    <a:lumOff val="60000"/>
                  </a:schemeClr>
                </a:solidFill>
              </a:ln>
              <a:effectLst/>
            </c:spPr>
          </c:marker>
          <c:cat>
            <c:numRef>
              <c:f>'Fatigue Equation Confirmation'!$B$61:$B$76</c:f>
              <c:numCache>
                <c:formatCode>0.00</c:formatCode>
                <c:ptCount val="16"/>
                <c:pt idx="0">
                  <c:v>0.45</c:v>
                </c:pt>
                <c:pt idx="1">
                  <c:v>0.5</c:v>
                </c:pt>
                <c:pt idx="2">
                  <c:v>0.55000000000000004</c:v>
                </c:pt>
                <c:pt idx="3">
                  <c:v>0.6</c:v>
                </c:pt>
                <c:pt idx="4">
                  <c:v>0.65</c:v>
                </c:pt>
                <c:pt idx="5">
                  <c:v>0.7</c:v>
                </c:pt>
                <c:pt idx="6">
                  <c:v>0.75</c:v>
                </c:pt>
                <c:pt idx="7">
                  <c:v>0.8</c:v>
                </c:pt>
                <c:pt idx="8">
                  <c:v>0.85</c:v>
                </c:pt>
                <c:pt idx="9">
                  <c:v>0.9</c:v>
                </c:pt>
                <c:pt idx="10">
                  <c:v>0.95</c:v>
                </c:pt>
                <c:pt idx="11">
                  <c:v>1</c:v>
                </c:pt>
                <c:pt idx="12">
                  <c:v>1.05</c:v>
                </c:pt>
                <c:pt idx="13">
                  <c:v>1.1000000000000001</c:v>
                </c:pt>
                <c:pt idx="14">
                  <c:v>1.1499999999999999</c:v>
                </c:pt>
                <c:pt idx="15">
                  <c:v>1.2</c:v>
                </c:pt>
              </c:numCache>
            </c:numRef>
          </c:cat>
          <c:val>
            <c:numRef>
              <c:f>'Fatigue Equation Confirmation'!$F$61:$F$76</c:f>
              <c:numCache>
                <c:formatCode>0.00</c:formatCode>
                <c:ptCount val="16"/>
                <c:pt idx="0">
                  <c:v>9.4178378514298835</c:v>
                </c:pt>
                <c:pt idx="1">
                  <c:v>7.4520267335127732</c:v>
                </c:pt>
                <c:pt idx="2">
                  <c:v>6.0297116829382089</c:v>
                </c:pt>
                <c:pt idx="3">
                  <c:v>4.9696675933205023</c:v>
                </c:pt>
                <c:pt idx="4">
                  <c:v>4.1599025785155952</c:v>
                </c:pt>
                <c:pt idx="5">
                  <c:v>3.5283058007649077</c:v>
                </c:pt>
                <c:pt idx="6">
                  <c:v>3.0268126426600461</c:v>
                </c:pt>
                <c:pt idx="7">
                  <c:v>2.6224273955141659</c:v>
                </c:pt>
                <c:pt idx="8">
                  <c:v>2.2919147785795086</c:v>
                </c:pt>
                <c:pt idx="9">
                  <c:v>2.0185451876646363</c:v>
                </c:pt>
                <c:pt idx="10">
                  <c:v>1.7900353294393783</c:v>
                </c:pt>
                <c:pt idx="11">
                  <c:v>1.5972087159046391</c:v>
                </c:pt>
                <c:pt idx="12">
                  <c:v>1.433102830522434</c:v>
                </c:pt>
                <c:pt idx="13">
                  <c:v>1.2923609104983937</c:v>
                </c:pt>
                <c:pt idx="14">
                  <c:v>1.1708094371936761</c:v>
                </c:pt>
                <c:pt idx="15">
                  <c:v>1.0651594095206198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364-4CE1-8B6C-93C79A8F1935}"/>
            </c:ext>
          </c:extLst>
        </c:ser>
        <c:ser>
          <c:idx val="4"/>
          <c:order val="4"/>
          <c:tx>
            <c:strRef>
              <c:f>'Fatigue Equation Confirmation'!$G$58</c:f>
              <c:strCache>
                <c:ptCount val="1"/>
                <c:pt idx="0">
                  <c:v>90%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numRef>
              <c:f>'Fatigue Equation Confirmation'!$B$61:$B$76</c:f>
              <c:numCache>
                <c:formatCode>0.00</c:formatCode>
                <c:ptCount val="16"/>
                <c:pt idx="0">
                  <c:v>0.45</c:v>
                </c:pt>
                <c:pt idx="1">
                  <c:v>0.5</c:v>
                </c:pt>
                <c:pt idx="2">
                  <c:v>0.55000000000000004</c:v>
                </c:pt>
                <c:pt idx="3">
                  <c:v>0.6</c:v>
                </c:pt>
                <c:pt idx="4">
                  <c:v>0.65</c:v>
                </c:pt>
                <c:pt idx="5">
                  <c:v>0.7</c:v>
                </c:pt>
                <c:pt idx="6">
                  <c:v>0.75</c:v>
                </c:pt>
                <c:pt idx="7">
                  <c:v>0.8</c:v>
                </c:pt>
                <c:pt idx="8">
                  <c:v>0.85</c:v>
                </c:pt>
                <c:pt idx="9">
                  <c:v>0.9</c:v>
                </c:pt>
                <c:pt idx="10">
                  <c:v>0.95</c:v>
                </c:pt>
                <c:pt idx="11">
                  <c:v>1</c:v>
                </c:pt>
                <c:pt idx="12">
                  <c:v>1.05</c:v>
                </c:pt>
                <c:pt idx="13">
                  <c:v>1.1000000000000001</c:v>
                </c:pt>
                <c:pt idx="14">
                  <c:v>1.1499999999999999</c:v>
                </c:pt>
                <c:pt idx="15">
                  <c:v>1.2</c:v>
                </c:pt>
              </c:numCache>
            </c:numRef>
          </c:cat>
          <c:val>
            <c:numRef>
              <c:f>'Fatigue Equation Confirmation'!$G$61:$G$76</c:f>
              <c:numCache>
                <c:formatCode>0.00</c:formatCode>
                <c:ptCount val="16"/>
                <c:pt idx="0">
                  <c:v>8.0025704945882037</c:v>
                </c:pt>
                <c:pt idx="1">
                  <c:v>6.3321720126491208</c:v>
                </c:pt>
                <c:pt idx="2">
                  <c:v>5.1235956241727996</c:v>
                </c:pt>
                <c:pt idx="3">
                  <c:v>4.2228498597668738</c:v>
                </c:pt>
                <c:pt idx="4">
                  <c:v>3.5347724350696899</c:v>
                </c:pt>
                <c:pt idx="5">
                  <c:v>2.9980889820479066</c:v>
                </c:pt>
                <c:pt idx="6">
                  <c:v>2.5719578027264771</c:v>
                </c:pt>
                <c:pt idx="7">
                  <c:v>2.2283416247557488</c:v>
                </c:pt>
                <c:pt idx="8">
                  <c:v>1.9474968535783768</c:v>
                </c:pt>
                <c:pt idx="9">
                  <c:v>1.7152079294235762</c:v>
                </c:pt>
                <c:pt idx="10">
                  <c:v>1.5210374331797549</c:v>
                </c:pt>
                <c:pt idx="11">
                  <c:v>1.3571878753101447</c:v>
                </c:pt>
                <c:pt idx="12">
                  <c:v>1.217743032760799</c:v>
                </c:pt>
                <c:pt idx="13">
                  <c:v>1.0981511312751437</c:v>
                </c:pt>
                <c:pt idx="14">
                  <c:v>0.99486582851381267</c:v>
                </c:pt>
                <c:pt idx="15">
                  <c:v>0.90509237864703018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F364-4CE1-8B6C-93C79A8F1935}"/>
            </c:ext>
          </c:extLst>
        </c:ser>
        <c:ser>
          <c:idx val="5"/>
          <c:order val="5"/>
          <c:tx>
            <c:strRef>
              <c:f>'Fatigue Equation Confirmation'!$H$58</c:f>
              <c:strCache>
                <c:ptCount val="1"/>
                <c:pt idx="0">
                  <c:v>95%</c:v>
                </c:pt>
              </c:strCache>
            </c:strRef>
          </c:tx>
          <c:spPr>
            <a:ln w="28575" cap="rnd">
              <a:solidFill>
                <a:schemeClr val="accent2">
                  <a:lumMod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50000"/>
                </a:schemeClr>
              </a:solidFill>
              <a:ln w="9525">
                <a:solidFill>
                  <a:schemeClr val="accent2">
                    <a:lumMod val="50000"/>
                  </a:schemeClr>
                </a:solidFill>
              </a:ln>
              <a:effectLst/>
            </c:spPr>
          </c:marker>
          <c:cat>
            <c:numRef>
              <c:f>'Fatigue Equation Confirmation'!$B$61:$B$76</c:f>
              <c:numCache>
                <c:formatCode>0.00</c:formatCode>
                <c:ptCount val="16"/>
                <c:pt idx="0">
                  <c:v>0.45</c:v>
                </c:pt>
                <c:pt idx="1">
                  <c:v>0.5</c:v>
                </c:pt>
                <c:pt idx="2">
                  <c:v>0.55000000000000004</c:v>
                </c:pt>
                <c:pt idx="3">
                  <c:v>0.6</c:v>
                </c:pt>
                <c:pt idx="4">
                  <c:v>0.65</c:v>
                </c:pt>
                <c:pt idx="5">
                  <c:v>0.7</c:v>
                </c:pt>
                <c:pt idx="6">
                  <c:v>0.75</c:v>
                </c:pt>
                <c:pt idx="7">
                  <c:v>0.8</c:v>
                </c:pt>
                <c:pt idx="8">
                  <c:v>0.85</c:v>
                </c:pt>
                <c:pt idx="9">
                  <c:v>0.9</c:v>
                </c:pt>
                <c:pt idx="10">
                  <c:v>0.95</c:v>
                </c:pt>
                <c:pt idx="11">
                  <c:v>1</c:v>
                </c:pt>
                <c:pt idx="12">
                  <c:v>1.05</c:v>
                </c:pt>
                <c:pt idx="13">
                  <c:v>1.1000000000000001</c:v>
                </c:pt>
                <c:pt idx="14">
                  <c:v>1.1499999999999999</c:v>
                </c:pt>
                <c:pt idx="15">
                  <c:v>1.2</c:v>
                </c:pt>
              </c:numCache>
            </c:numRef>
          </c:cat>
          <c:val>
            <c:numRef>
              <c:f>'Fatigue Equation Confirmation'!$H$61:$H$76</c:f>
              <c:numCache>
                <c:formatCode>0.00</c:formatCode>
                <c:ptCount val="16"/>
                <c:pt idx="0">
                  <c:v>6.845285333871594</c:v>
                </c:pt>
                <c:pt idx="1">
                  <c:v>5.4164501567405026</c:v>
                </c:pt>
                <c:pt idx="2">
                  <c:v>4.382651050254009</c:v>
                </c:pt>
                <c:pt idx="3">
                  <c:v>3.6121658949149147</c:v>
                </c:pt>
                <c:pt idx="4">
                  <c:v>3.0235942219714533</c:v>
                </c:pt>
                <c:pt idx="5">
                  <c:v>2.5645228058076124</c:v>
                </c:pt>
                <c:pt idx="6">
                  <c:v>2.2000162370636036</c:v>
                </c:pt>
                <c:pt idx="7">
                  <c:v>1.9060918305076486</c:v>
                </c:pt>
                <c:pt idx="8">
                  <c:v>1.6658611952967413</c:v>
                </c:pt>
                <c:pt idx="9">
                  <c:v>1.4671645431631581</c:v>
                </c:pt>
                <c:pt idx="10">
                  <c:v>1.3010738537893816</c:v>
                </c:pt>
                <c:pt idx="11">
                  <c:v>1.160919265185048</c:v>
                </c:pt>
                <c:pt idx="12">
                  <c:v>1.0416401240350157</c:v>
                </c:pt>
                <c:pt idx="13">
                  <c:v>0.93934290717910862</c:v>
                </c:pt>
                <c:pt idx="14">
                  <c:v>0.8509941236632681</c:v>
                </c:pt>
                <c:pt idx="15">
                  <c:v>0.77420318753096906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F364-4CE1-8B6C-93C79A8F19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09022480"/>
        <c:axId val="817839568"/>
      </c:lineChart>
      <c:catAx>
        <c:axId val="7090224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/>
                  <a:t>Stress Ratio, SR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7839568"/>
        <c:crosses val="autoZero"/>
        <c:auto val="0"/>
        <c:lblAlgn val="ctr"/>
        <c:lblOffset val="100"/>
        <c:noMultiLvlLbl val="0"/>
      </c:catAx>
      <c:valAx>
        <c:axId val="8178395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/>
                  <a:t>Log of</a:t>
                </a:r>
                <a:r>
                  <a:rPr lang="en-US" sz="1400" b="1" baseline="0"/>
                  <a:t> number of load repetitions, log N</a:t>
                </a:r>
                <a:endParaRPr lang="en-US" sz="1400" b="1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9022480"/>
        <c:crossesAt val="1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079792562161613"/>
          <c:y val="3.9800989355158446E-2"/>
          <c:w val="0.81367331499021556"/>
          <c:h val="0.79097870832256634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'LOG vs LN in the Fatigue Eqns'!$C$10</c:f>
              <c:strCache>
                <c:ptCount val="1"/>
                <c:pt idx="0">
                  <c:v>50%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'LOG vs LN in the Fatigue Eqns'!$C$11:$C$23</c:f>
              <c:numCache>
                <c:formatCode>0.0E+00</c:formatCode>
                <c:ptCount val="13"/>
                <c:pt idx="0">
                  <c:v>4436618804714460.5</c:v>
                </c:pt>
                <c:pt idx="1">
                  <c:v>1106396631947.8379</c:v>
                </c:pt>
                <c:pt idx="2">
                  <c:v>3388069500.932919</c:v>
                </c:pt>
                <c:pt idx="3">
                  <c:v>51408918.203531668</c:v>
                </c:pt>
                <c:pt idx="4">
                  <c:v>2266790.2400949392</c:v>
                </c:pt>
                <c:pt idx="5">
                  <c:v>208858.02989774168</c:v>
                </c:pt>
                <c:pt idx="6">
                  <c:v>32519.192045732096</c:v>
                </c:pt>
                <c:pt idx="7">
                  <c:v>7426.9426800327201</c:v>
                </c:pt>
                <c:pt idx="8">
                  <c:v>2257.6983214639577</c:v>
                </c:pt>
                <c:pt idx="9">
                  <c:v>853.08645554384748</c:v>
                </c:pt>
                <c:pt idx="10">
                  <c:v>381.41431568565815</c:v>
                </c:pt>
                <c:pt idx="11">
                  <c:v>194.61188869316854</c:v>
                </c:pt>
                <c:pt idx="12">
                  <c:v>110.29984897730515</c:v>
                </c:pt>
              </c:numCache>
            </c:numRef>
          </c:xVal>
          <c:yVal>
            <c:numRef>
              <c:f>'LOG vs LN in the Fatigue Eqns'!$B$11:$B$23</c:f>
              <c:numCache>
                <c:formatCode>General</c:formatCode>
                <c:ptCount val="13"/>
                <c:pt idx="0">
                  <c:v>0.4</c:v>
                </c:pt>
                <c:pt idx="1">
                  <c:v>0.45</c:v>
                </c:pt>
                <c:pt idx="2">
                  <c:v>0.5</c:v>
                </c:pt>
                <c:pt idx="3">
                  <c:v>0.55000000000000004</c:v>
                </c:pt>
                <c:pt idx="4">
                  <c:v>0.6</c:v>
                </c:pt>
                <c:pt idx="5">
                  <c:v>0.65</c:v>
                </c:pt>
                <c:pt idx="6">
                  <c:v>0.7</c:v>
                </c:pt>
                <c:pt idx="7">
                  <c:v>0.75</c:v>
                </c:pt>
                <c:pt idx="8">
                  <c:v>0.8</c:v>
                </c:pt>
                <c:pt idx="9">
                  <c:v>0.85</c:v>
                </c:pt>
                <c:pt idx="10">
                  <c:v>0.9</c:v>
                </c:pt>
                <c:pt idx="11">
                  <c:v>0.95</c:v>
                </c:pt>
                <c:pt idx="12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172-48C7-933B-E7E46DEFC320}"/>
            </c:ext>
          </c:extLst>
        </c:ser>
        <c:ser>
          <c:idx val="1"/>
          <c:order val="1"/>
          <c:tx>
            <c:strRef>
              <c:f>'LOG vs LN in the Fatigue Eqns'!$D$10</c:f>
              <c:strCache>
                <c:ptCount val="1"/>
                <c:pt idx="0">
                  <c:v>60%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'LOG vs LN in the Fatigue Eqns'!$D$11:$D$23</c:f>
              <c:numCache>
                <c:formatCode>0.0E+00</c:formatCode>
                <c:ptCount val="13"/>
                <c:pt idx="0">
                  <c:v>440857825234047.31</c:v>
                </c:pt>
                <c:pt idx="1">
                  <c:v>187097251306.06332</c:v>
                </c:pt>
                <c:pt idx="2">
                  <c:v>830267178.24322987</c:v>
                </c:pt>
                <c:pt idx="3">
                  <c:v>16476711.578789918</c:v>
                </c:pt>
                <c:pt idx="4">
                  <c:v>887400.83391660906</c:v>
                </c:pt>
                <c:pt idx="5">
                  <c:v>95263.022659776136</c:v>
                </c:pt>
                <c:pt idx="6">
                  <c:v>16709.972888853474</c:v>
                </c:pt>
                <c:pt idx="7">
                  <c:v>4195.1373461330468</c:v>
                </c:pt>
                <c:pt idx="8">
                  <c:v>1376.3966585928165</c:v>
                </c:pt>
                <c:pt idx="9">
                  <c:v>553.55154466609383</c:v>
                </c:pt>
                <c:pt idx="10">
                  <c:v>260.59504052368544</c:v>
                </c:pt>
                <c:pt idx="11">
                  <c:v>138.82451335891039</c:v>
                </c:pt>
                <c:pt idx="12">
                  <c:v>81.597134589270837</c:v>
                </c:pt>
              </c:numCache>
            </c:numRef>
          </c:xVal>
          <c:yVal>
            <c:numRef>
              <c:f>'LOG vs LN in the Fatigue Eqns'!$B$11:$B$23</c:f>
              <c:numCache>
                <c:formatCode>General</c:formatCode>
                <c:ptCount val="13"/>
                <c:pt idx="0">
                  <c:v>0.4</c:v>
                </c:pt>
                <c:pt idx="1">
                  <c:v>0.45</c:v>
                </c:pt>
                <c:pt idx="2">
                  <c:v>0.5</c:v>
                </c:pt>
                <c:pt idx="3">
                  <c:v>0.55000000000000004</c:v>
                </c:pt>
                <c:pt idx="4">
                  <c:v>0.6</c:v>
                </c:pt>
                <c:pt idx="5">
                  <c:v>0.65</c:v>
                </c:pt>
                <c:pt idx="6">
                  <c:v>0.7</c:v>
                </c:pt>
                <c:pt idx="7">
                  <c:v>0.75</c:v>
                </c:pt>
                <c:pt idx="8">
                  <c:v>0.8</c:v>
                </c:pt>
                <c:pt idx="9">
                  <c:v>0.85</c:v>
                </c:pt>
                <c:pt idx="10">
                  <c:v>0.9</c:v>
                </c:pt>
                <c:pt idx="11">
                  <c:v>0.95</c:v>
                </c:pt>
                <c:pt idx="12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172-48C7-933B-E7E46DEFC320}"/>
            </c:ext>
          </c:extLst>
        </c:ser>
        <c:ser>
          <c:idx val="2"/>
          <c:order val="2"/>
          <c:tx>
            <c:strRef>
              <c:f>'LOG vs LN in the Fatigue Eqns'!$E$10</c:f>
              <c:strCache>
                <c:ptCount val="1"/>
                <c:pt idx="0">
                  <c:v>70%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'LOG vs LN in the Fatigue Eqns'!$E$11:$E$23</c:f>
              <c:numCache>
                <c:formatCode>0.0E+00</c:formatCode>
                <c:ptCount val="13"/>
                <c:pt idx="0">
                  <c:v>35169901730619.438</c:v>
                </c:pt>
                <c:pt idx="1">
                  <c:v>26718522715.189487</c:v>
                </c:pt>
                <c:pt idx="2">
                  <c:v>177989872.21847594</c:v>
                </c:pt>
                <c:pt idx="3">
                  <c:v>4739159.6968048476</c:v>
                </c:pt>
                <c:pt idx="4">
                  <c:v>317753.2825650851</c:v>
                </c:pt>
                <c:pt idx="5">
                  <c:v>40324.716815937973</c:v>
                </c:pt>
                <c:pt idx="6">
                  <c:v>8059.5128923656721</c:v>
                </c:pt>
                <c:pt idx="7">
                  <c:v>2244.3390082821634</c:v>
                </c:pt>
                <c:pt idx="8">
                  <c:v>800.53372389243236</c:v>
                </c:pt>
                <c:pt idx="9">
                  <c:v>344.7130601100086</c:v>
                </c:pt>
                <c:pt idx="10">
                  <c:v>171.71208216261917</c:v>
                </c:pt>
                <c:pt idx="11">
                  <c:v>95.898038730422172</c:v>
                </c:pt>
                <c:pt idx="12">
                  <c:v>58.657661419182944</c:v>
                </c:pt>
              </c:numCache>
            </c:numRef>
          </c:xVal>
          <c:yVal>
            <c:numRef>
              <c:f>'LOG vs LN in the Fatigue Eqns'!$B$11:$B$23</c:f>
              <c:numCache>
                <c:formatCode>General</c:formatCode>
                <c:ptCount val="13"/>
                <c:pt idx="0">
                  <c:v>0.4</c:v>
                </c:pt>
                <c:pt idx="1">
                  <c:v>0.45</c:v>
                </c:pt>
                <c:pt idx="2">
                  <c:v>0.5</c:v>
                </c:pt>
                <c:pt idx="3">
                  <c:v>0.55000000000000004</c:v>
                </c:pt>
                <c:pt idx="4">
                  <c:v>0.6</c:v>
                </c:pt>
                <c:pt idx="5">
                  <c:v>0.65</c:v>
                </c:pt>
                <c:pt idx="6">
                  <c:v>0.7</c:v>
                </c:pt>
                <c:pt idx="7">
                  <c:v>0.75</c:v>
                </c:pt>
                <c:pt idx="8">
                  <c:v>0.8</c:v>
                </c:pt>
                <c:pt idx="9">
                  <c:v>0.85</c:v>
                </c:pt>
                <c:pt idx="10">
                  <c:v>0.9</c:v>
                </c:pt>
                <c:pt idx="11">
                  <c:v>0.95</c:v>
                </c:pt>
                <c:pt idx="12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172-48C7-933B-E7E46DEFC320}"/>
            </c:ext>
          </c:extLst>
        </c:ser>
        <c:ser>
          <c:idx val="3"/>
          <c:order val="3"/>
          <c:tx>
            <c:strRef>
              <c:f>'LOG vs LN in the Fatigue Eqns'!$F$10</c:f>
              <c:strCache>
                <c:ptCount val="1"/>
                <c:pt idx="0">
                  <c:v>80%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'LOG vs LN in the Fatigue Eqns'!$F$11:$F$23</c:f>
              <c:numCache>
                <c:formatCode>0.0E+00</c:formatCode>
                <c:ptCount val="13"/>
                <c:pt idx="0">
                  <c:v>1719272089957.1536</c:v>
                </c:pt>
                <c:pt idx="1">
                  <c:v>2617205663.5684762</c:v>
                </c:pt>
                <c:pt idx="2">
                  <c:v>28315662.908617757</c:v>
                </c:pt>
                <c:pt idx="3">
                  <c:v>1070808.1868939742</c:v>
                </c:pt>
                <c:pt idx="4">
                  <c:v>93254.026622803605</c:v>
                </c:pt>
                <c:pt idx="5">
                  <c:v>14451.155642431511</c:v>
                </c:pt>
                <c:pt idx="6">
                  <c:v>3375.2488717497713</c:v>
                </c:pt>
                <c:pt idx="7">
                  <c:v>1063.6840393196651</c:v>
                </c:pt>
                <c:pt idx="8">
                  <c:v>419.20590881793333</c:v>
                </c:pt>
                <c:pt idx="9">
                  <c:v>195.84603279644713</c:v>
                </c:pt>
                <c:pt idx="10">
                  <c:v>104.36267148143548</c:v>
                </c:pt>
                <c:pt idx="11">
                  <c:v>61.664516331349922</c:v>
                </c:pt>
                <c:pt idx="12">
                  <c:v>39.555667344712283</c:v>
                </c:pt>
              </c:numCache>
            </c:numRef>
          </c:xVal>
          <c:yVal>
            <c:numRef>
              <c:f>'LOG vs LN in the Fatigue Eqns'!$B$11:$B$23</c:f>
              <c:numCache>
                <c:formatCode>General</c:formatCode>
                <c:ptCount val="13"/>
                <c:pt idx="0">
                  <c:v>0.4</c:v>
                </c:pt>
                <c:pt idx="1">
                  <c:v>0.45</c:v>
                </c:pt>
                <c:pt idx="2">
                  <c:v>0.5</c:v>
                </c:pt>
                <c:pt idx="3">
                  <c:v>0.55000000000000004</c:v>
                </c:pt>
                <c:pt idx="4">
                  <c:v>0.6</c:v>
                </c:pt>
                <c:pt idx="5">
                  <c:v>0.65</c:v>
                </c:pt>
                <c:pt idx="6">
                  <c:v>0.7</c:v>
                </c:pt>
                <c:pt idx="7">
                  <c:v>0.75</c:v>
                </c:pt>
                <c:pt idx="8">
                  <c:v>0.8</c:v>
                </c:pt>
                <c:pt idx="9">
                  <c:v>0.85</c:v>
                </c:pt>
                <c:pt idx="10">
                  <c:v>0.9</c:v>
                </c:pt>
                <c:pt idx="11">
                  <c:v>0.95</c:v>
                </c:pt>
                <c:pt idx="12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172-48C7-933B-E7E46DEFC320}"/>
            </c:ext>
          </c:extLst>
        </c:ser>
        <c:ser>
          <c:idx val="4"/>
          <c:order val="4"/>
          <c:tx>
            <c:strRef>
              <c:f>'LOG vs LN in the Fatigue Eqns'!$G$10</c:f>
              <c:strCache>
                <c:ptCount val="1"/>
                <c:pt idx="0">
                  <c:v>90%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'LOG vs LN in the Fatigue Eqns'!$G$11:$G$23</c:f>
              <c:numCache>
                <c:formatCode>0.0E+00</c:formatCode>
                <c:ptCount val="13"/>
                <c:pt idx="0">
                  <c:v>24927337682.386742</c:v>
                </c:pt>
                <c:pt idx="1">
                  <c:v>100593633.31226654</c:v>
                </c:pt>
                <c:pt idx="2">
                  <c:v>2148681.3419179399</c:v>
                </c:pt>
                <c:pt idx="3">
                  <c:v>132921.61954453448</c:v>
                </c:pt>
                <c:pt idx="4">
                  <c:v>16705.130003164901</c:v>
                </c:pt>
                <c:pt idx="5">
                  <c:v>3425.8822751852299</c:v>
                </c:pt>
                <c:pt idx="6">
                  <c:v>995.60938560503109</c:v>
                </c:pt>
                <c:pt idx="7">
                  <c:v>373.21389352224242</c:v>
                </c:pt>
                <c:pt idx="8">
                  <c:v>169.17711895424071</c:v>
                </c:pt>
                <c:pt idx="9">
                  <c:v>88.612880371854942</c:v>
                </c:pt>
                <c:pt idx="10">
                  <c:v>51.904848698739073</c:v>
                </c:pt>
                <c:pt idx="11">
                  <c:v>33.192306579160025</c:v>
                </c:pt>
                <c:pt idx="12">
                  <c:v>22.760818483054219</c:v>
                </c:pt>
              </c:numCache>
            </c:numRef>
          </c:xVal>
          <c:yVal>
            <c:numRef>
              <c:f>'LOG vs LN in the Fatigue Eqns'!$B$11:$B$23</c:f>
              <c:numCache>
                <c:formatCode>General</c:formatCode>
                <c:ptCount val="13"/>
                <c:pt idx="0">
                  <c:v>0.4</c:v>
                </c:pt>
                <c:pt idx="1">
                  <c:v>0.45</c:v>
                </c:pt>
                <c:pt idx="2">
                  <c:v>0.5</c:v>
                </c:pt>
                <c:pt idx="3">
                  <c:v>0.55000000000000004</c:v>
                </c:pt>
                <c:pt idx="4">
                  <c:v>0.6</c:v>
                </c:pt>
                <c:pt idx="5">
                  <c:v>0.65</c:v>
                </c:pt>
                <c:pt idx="6">
                  <c:v>0.7</c:v>
                </c:pt>
                <c:pt idx="7">
                  <c:v>0.75</c:v>
                </c:pt>
                <c:pt idx="8">
                  <c:v>0.8</c:v>
                </c:pt>
                <c:pt idx="9">
                  <c:v>0.85</c:v>
                </c:pt>
                <c:pt idx="10">
                  <c:v>0.9</c:v>
                </c:pt>
                <c:pt idx="11">
                  <c:v>0.95</c:v>
                </c:pt>
                <c:pt idx="12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A172-48C7-933B-E7E46DEFC320}"/>
            </c:ext>
          </c:extLst>
        </c:ser>
        <c:ser>
          <c:idx val="5"/>
          <c:order val="5"/>
          <c:tx>
            <c:strRef>
              <c:f>'LOG vs LN in the Fatigue Eqns'!$H$10</c:f>
              <c:strCache>
                <c:ptCount val="1"/>
                <c:pt idx="0">
                  <c:v>95%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'LOG vs LN in the Fatigue Eqns'!$H$11:$H$23</c:f>
              <c:numCache>
                <c:formatCode>0.0E+00</c:formatCode>
                <c:ptCount val="13"/>
                <c:pt idx="0">
                  <c:v>781932293.01338267</c:v>
                </c:pt>
                <c:pt idx="1">
                  <c:v>7003019.471349285</c:v>
                </c:pt>
                <c:pt idx="2">
                  <c:v>260885.62917095041</c:v>
                </c:pt>
                <c:pt idx="3">
                  <c:v>24135.208238040068</c:v>
                </c:pt>
                <c:pt idx="4">
                  <c:v>4094.170219086086</c:v>
                </c:pt>
                <c:pt idx="5">
                  <c:v>1055.8305451421982</c:v>
                </c:pt>
                <c:pt idx="6">
                  <c:v>366.87895959813693</c:v>
                </c:pt>
                <c:pt idx="7">
                  <c:v>158.49524483202387</c:v>
                </c:pt>
                <c:pt idx="8">
                  <c:v>80.554875450925195</c:v>
                </c:pt>
                <c:pt idx="9">
                  <c:v>46.329882130095676</c:v>
                </c:pt>
                <c:pt idx="10">
                  <c:v>29.32003896743344</c:v>
                </c:pt>
                <c:pt idx="11">
                  <c:v>20.002019843302381</c:v>
                </c:pt>
                <c:pt idx="12">
                  <c:v>14.485025536547059</c:v>
                </c:pt>
              </c:numCache>
            </c:numRef>
          </c:xVal>
          <c:yVal>
            <c:numRef>
              <c:f>'LOG vs LN in the Fatigue Eqns'!$B$11:$B$23</c:f>
              <c:numCache>
                <c:formatCode>General</c:formatCode>
                <c:ptCount val="13"/>
                <c:pt idx="0">
                  <c:v>0.4</c:v>
                </c:pt>
                <c:pt idx="1">
                  <c:v>0.45</c:v>
                </c:pt>
                <c:pt idx="2">
                  <c:v>0.5</c:v>
                </c:pt>
                <c:pt idx="3">
                  <c:v>0.55000000000000004</c:v>
                </c:pt>
                <c:pt idx="4">
                  <c:v>0.6</c:v>
                </c:pt>
                <c:pt idx="5">
                  <c:v>0.65</c:v>
                </c:pt>
                <c:pt idx="6">
                  <c:v>0.7</c:v>
                </c:pt>
                <c:pt idx="7">
                  <c:v>0.75</c:v>
                </c:pt>
                <c:pt idx="8">
                  <c:v>0.8</c:v>
                </c:pt>
                <c:pt idx="9">
                  <c:v>0.85</c:v>
                </c:pt>
                <c:pt idx="10">
                  <c:v>0.9</c:v>
                </c:pt>
                <c:pt idx="11">
                  <c:v>0.95</c:v>
                </c:pt>
                <c:pt idx="12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A172-48C7-933B-E7E46DEFC3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13488512"/>
        <c:axId val="1113488992"/>
      </c:scatterChart>
      <c:valAx>
        <c:axId val="1113488512"/>
        <c:scaling>
          <c:logBase val="10"/>
          <c:orientation val="minMax"/>
          <c:max val="10000000000"/>
          <c:min val="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="1"/>
                  <a:t>Repetitions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13488992"/>
        <c:crosses val="autoZero"/>
        <c:crossBetween val="midCat"/>
      </c:valAx>
      <c:valAx>
        <c:axId val="1113488992"/>
        <c:scaling>
          <c:orientation val="minMax"/>
          <c:max val="1"/>
          <c:min val="0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="1"/>
                  <a:t>Stress Ratio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1348851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1466729748910141"/>
          <c:y val="0.12201386766952639"/>
          <c:w val="0.10626626339089588"/>
          <c:h val="0.34559266658831828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47620857466269"/>
          <c:y val="3.3768227168073678E-2"/>
          <c:w val="0.85313382521833248"/>
          <c:h val="0.8226607284219941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'LOG vs LN in the Fatigue Eqns'!$C$10</c:f>
              <c:strCache>
                <c:ptCount val="1"/>
                <c:pt idx="0">
                  <c:v>50%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'LOG vs LN in the Fatigue Eqns'!$C$128:$C$140</c:f>
              <c:numCache>
                <c:formatCode>0%</c:formatCode>
                <c:ptCount val="13"/>
                <c:pt idx="0">
                  <c:v>1270.5461865329355</c:v>
                </c:pt>
                <c:pt idx="1">
                  <c:v>244.17648447811959</c:v>
                </c:pt>
                <c:pt idx="2">
                  <c:v>76.752855741615008</c:v>
                </c:pt>
                <c:pt idx="3">
                  <c:v>32.872623945406104</c:v>
                </c:pt>
                <c:pt idx="4">
                  <c:v>17.234595897938611</c:v>
                </c:pt>
                <c:pt idx="5">
                  <c:v>10.361714026949752</c:v>
                </c:pt>
                <c:pt idx="6">
                  <c:v>6.8559032433439588</c:v>
                </c:pt>
                <c:pt idx="7">
                  <c:v>4.8608159177348957</c:v>
                </c:pt>
                <c:pt idx="8">
                  <c:v>3.6276243784177118</c:v>
                </c:pt>
                <c:pt idx="9">
                  <c:v>2.8150564263326934</c:v>
                </c:pt>
                <c:pt idx="10">
                  <c:v>2.2519365906252999</c:v>
                </c:pt>
                <c:pt idx="11">
                  <c:v>1.845541419746292</c:v>
                </c:pt>
                <c:pt idx="12">
                  <c:v>1.5423846071997931</c:v>
                </c:pt>
              </c:numCache>
            </c:numRef>
          </c:xVal>
          <c:yVal>
            <c:numRef>
              <c:f>'LOG vs LN in the Fatigue Eqns'!$B$11:$B$23</c:f>
              <c:numCache>
                <c:formatCode>General</c:formatCode>
                <c:ptCount val="13"/>
                <c:pt idx="0">
                  <c:v>0.4</c:v>
                </c:pt>
                <c:pt idx="1">
                  <c:v>0.45</c:v>
                </c:pt>
                <c:pt idx="2">
                  <c:v>0.5</c:v>
                </c:pt>
                <c:pt idx="3">
                  <c:v>0.55000000000000004</c:v>
                </c:pt>
                <c:pt idx="4">
                  <c:v>0.6</c:v>
                </c:pt>
                <c:pt idx="5">
                  <c:v>0.65</c:v>
                </c:pt>
                <c:pt idx="6">
                  <c:v>0.7</c:v>
                </c:pt>
                <c:pt idx="7">
                  <c:v>0.75</c:v>
                </c:pt>
                <c:pt idx="8">
                  <c:v>0.8</c:v>
                </c:pt>
                <c:pt idx="9">
                  <c:v>0.85</c:v>
                </c:pt>
                <c:pt idx="10">
                  <c:v>0.9</c:v>
                </c:pt>
                <c:pt idx="11">
                  <c:v>0.95</c:v>
                </c:pt>
                <c:pt idx="12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652-4472-B134-10953F024162}"/>
            </c:ext>
          </c:extLst>
        </c:ser>
        <c:ser>
          <c:idx val="1"/>
          <c:order val="1"/>
          <c:tx>
            <c:strRef>
              <c:f>'LOG vs LN in the Fatigue Eqns'!$D$10</c:f>
              <c:strCache>
                <c:ptCount val="1"/>
                <c:pt idx="0">
                  <c:v>60%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'LOG vs LN in the Fatigue Eqns'!$D$128:$D$140</c:f>
              <c:numCache>
                <c:formatCode>0%</c:formatCode>
                <c:ptCount val="13"/>
                <c:pt idx="0">
                  <c:v>802.24540594087944</c:v>
                </c:pt>
                <c:pt idx="1">
                  <c:v>171.32456726068548</c:v>
                </c:pt>
                <c:pt idx="2">
                  <c:v>57.823154995089482</c:v>
                </c:pt>
                <c:pt idx="3">
                  <c:v>26.027587511272756</c:v>
                </c:pt>
                <c:pt idx="4">
                  <c:v>14.138771314787867</c:v>
                </c:pt>
                <c:pt idx="5">
                  <c:v>8.723103524225257</c:v>
                </c:pt>
                <c:pt idx="6">
                  <c:v>5.8837768367017986</c:v>
                </c:pt>
                <c:pt idx="7">
                  <c:v>4.2329054417821856</c:v>
                </c:pt>
                <c:pt idx="8">
                  <c:v>3.1948661365267323</c:v>
                </c:pt>
                <c:pt idx="9">
                  <c:v>2.5013459392447182</c:v>
                </c:pt>
                <c:pt idx="10">
                  <c:v>2.0152341557892686</c:v>
                </c:pt>
                <c:pt idx="11">
                  <c:v>1.6610889913170748</c:v>
                </c:pt>
                <c:pt idx="12">
                  <c:v>1.3948099188852232</c:v>
                </c:pt>
              </c:numCache>
            </c:numRef>
          </c:xVal>
          <c:yVal>
            <c:numRef>
              <c:f>'LOG vs LN in the Fatigue Eqns'!$B$11:$B$23</c:f>
              <c:numCache>
                <c:formatCode>General</c:formatCode>
                <c:ptCount val="13"/>
                <c:pt idx="0">
                  <c:v>0.4</c:v>
                </c:pt>
                <c:pt idx="1">
                  <c:v>0.45</c:v>
                </c:pt>
                <c:pt idx="2">
                  <c:v>0.5</c:v>
                </c:pt>
                <c:pt idx="3">
                  <c:v>0.55000000000000004</c:v>
                </c:pt>
                <c:pt idx="4">
                  <c:v>0.6</c:v>
                </c:pt>
                <c:pt idx="5">
                  <c:v>0.65</c:v>
                </c:pt>
                <c:pt idx="6">
                  <c:v>0.7</c:v>
                </c:pt>
                <c:pt idx="7">
                  <c:v>0.75</c:v>
                </c:pt>
                <c:pt idx="8">
                  <c:v>0.8</c:v>
                </c:pt>
                <c:pt idx="9">
                  <c:v>0.85</c:v>
                </c:pt>
                <c:pt idx="10">
                  <c:v>0.9</c:v>
                </c:pt>
                <c:pt idx="11">
                  <c:v>0.95</c:v>
                </c:pt>
                <c:pt idx="12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652-4472-B134-10953F024162}"/>
            </c:ext>
          </c:extLst>
        </c:ser>
        <c:ser>
          <c:idx val="2"/>
          <c:order val="2"/>
          <c:tx>
            <c:strRef>
              <c:f>'LOG vs LN in the Fatigue Eqns'!$E$10</c:f>
              <c:strCache>
                <c:ptCount val="1"/>
                <c:pt idx="0">
                  <c:v>70%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'LOG vs LN in the Fatigue Eqns'!$E$128:$E$140</c:f>
              <c:numCache>
                <c:formatCode>0%</c:formatCode>
                <c:ptCount val="13"/>
                <c:pt idx="0">
                  <c:v>484.99346181741635</c:v>
                </c:pt>
                <c:pt idx="1">
                  <c:v>116.12535880989965</c:v>
                </c:pt>
                <c:pt idx="2">
                  <c:v>42.336691525799218</c:v>
                </c:pt>
                <c:pt idx="3">
                  <c:v>20.107694552020725</c:v>
                </c:pt>
                <c:pt idx="4">
                  <c:v>11.348083132139013</c:v>
                </c:pt>
                <c:pt idx="5">
                  <c:v>7.1984677840775255</c:v>
                </c:pt>
                <c:pt idx="6">
                  <c:v>4.9566341878690965</c:v>
                </c:pt>
                <c:pt idx="7">
                  <c:v>3.622178795094539</c:v>
                </c:pt>
                <c:pt idx="8">
                  <c:v>2.7672335065708098</c:v>
                </c:pt>
                <c:pt idx="9">
                  <c:v>2.1873124704797458</c:v>
                </c:pt>
                <c:pt idx="10">
                  <c:v>1.7757372142405923</c:v>
                </c:pt>
                <c:pt idx="11">
                  <c:v>1.4727807046840107</c:v>
                </c:pt>
                <c:pt idx="12">
                  <c:v>1.2430077271019275</c:v>
                </c:pt>
              </c:numCache>
            </c:numRef>
          </c:xVal>
          <c:yVal>
            <c:numRef>
              <c:f>'LOG vs LN in the Fatigue Eqns'!$B$11:$B$23</c:f>
              <c:numCache>
                <c:formatCode>General</c:formatCode>
                <c:ptCount val="13"/>
                <c:pt idx="0">
                  <c:v>0.4</c:v>
                </c:pt>
                <c:pt idx="1">
                  <c:v>0.45</c:v>
                </c:pt>
                <c:pt idx="2">
                  <c:v>0.5</c:v>
                </c:pt>
                <c:pt idx="3">
                  <c:v>0.55000000000000004</c:v>
                </c:pt>
                <c:pt idx="4">
                  <c:v>0.6</c:v>
                </c:pt>
                <c:pt idx="5">
                  <c:v>0.65</c:v>
                </c:pt>
                <c:pt idx="6">
                  <c:v>0.7</c:v>
                </c:pt>
                <c:pt idx="7">
                  <c:v>0.75</c:v>
                </c:pt>
                <c:pt idx="8">
                  <c:v>0.8</c:v>
                </c:pt>
                <c:pt idx="9">
                  <c:v>0.85</c:v>
                </c:pt>
                <c:pt idx="10">
                  <c:v>0.9</c:v>
                </c:pt>
                <c:pt idx="11">
                  <c:v>0.95</c:v>
                </c:pt>
                <c:pt idx="12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652-4472-B134-10953F024162}"/>
            </c:ext>
          </c:extLst>
        </c:ser>
        <c:ser>
          <c:idx val="3"/>
          <c:order val="3"/>
          <c:tx>
            <c:strRef>
              <c:f>'LOG vs LN in the Fatigue Eqns'!$F$10</c:f>
              <c:strCache>
                <c:ptCount val="1"/>
                <c:pt idx="0">
                  <c:v>80%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'LOG vs LN in the Fatigue Eqns'!$F$128:$F$140</c:f>
              <c:numCache>
                <c:formatCode>0%</c:formatCode>
                <c:ptCount val="13"/>
                <c:pt idx="0">
                  <c:v>265.58314078492208</c:v>
                </c:pt>
                <c:pt idx="1">
                  <c:v>72.870858856009193</c:v>
                </c:pt>
                <c:pt idx="2">
                  <c:v>29.092732515680964</c:v>
                </c:pt>
                <c:pt idx="3">
                  <c:v>14.713691678396883</c:v>
                </c:pt>
                <c:pt idx="4">
                  <c:v>8.6820739026821379</c:v>
                </c:pt>
                <c:pt idx="5">
                  <c:v>5.6882614183101774</c:v>
                </c:pt>
                <c:pt idx="6">
                  <c:v>4.0119435939333883</c:v>
                </c:pt>
                <c:pt idx="7">
                  <c:v>2.985761522249569</c:v>
                </c:pt>
                <c:pt idx="8">
                  <c:v>2.3134650076538081</c:v>
                </c:pt>
                <c:pt idx="9">
                  <c:v>1.8491124703924955</c:v>
                </c:pt>
                <c:pt idx="10">
                  <c:v>1.5146284109640029</c:v>
                </c:pt>
                <c:pt idx="11">
                  <c:v>1.2653644980430168</c:v>
                </c:pt>
                <c:pt idx="12">
                  <c:v>1.0743489694023216</c:v>
                </c:pt>
              </c:numCache>
            </c:numRef>
          </c:xVal>
          <c:yVal>
            <c:numRef>
              <c:f>'LOG vs LN in the Fatigue Eqns'!$B$11:$B$23</c:f>
              <c:numCache>
                <c:formatCode>General</c:formatCode>
                <c:ptCount val="13"/>
                <c:pt idx="0">
                  <c:v>0.4</c:v>
                </c:pt>
                <c:pt idx="1">
                  <c:v>0.45</c:v>
                </c:pt>
                <c:pt idx="2">
                  <c:v>0.5</c:v>
                </c:pt>
                <c:pt idx="3">
                  <c:v>0.55000000000000004</c:v>
                </c:pt>
                <c:pt idx="4">
                  <c:v>0.6</c:v>
                </c:pt>
                <c:pt idx="5">
                  <c:v>0.65</c:v>
                </c:pt>
                <c:pt idx="6">
                  <c:v>0.7</c:v>
                </c:pt>
                <c:pt idx="7">
                  <c:v>0.75</c:v>
                </c:pt>
                <c:pt idx="8">
                  <c:v>0.8</c:v>
                </c:pt>
                <c:pt idx="9">
                  <c:v>0.85</c:v>
                </c:pt>
                <c:pt idx="10">
                  <c:v>0.9</c:v>
                </c:pt>
                <c:pt idx="11">
                  <c:v>0.95</c:v>
                </c:pt>
                <c:pt idx="12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652-4472-B134-10953F024162}"/>
            </c:ext>
          </c:extLst>
        </c:ser>
        <c:ser>
          <c:idx val="4"/>
          <c:order val="4"/>
          <c:tx>
            <c:strRef>
              <c:f>'LOG vs LN in the Fatigue Eqns'!$G$10</c:f>
              <c:strCache>
                <c:ptCount val="1"/>
                <c:pt idx="0">
                  <c:v>90%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'LOG vs LN in the Fatigue Eqns'!$G$128:$G$140</c:f>
              <c:numCache>
                <c:formatCode>0%</c:formatCode>
                <c:ptCount val="13"/>
                <c:pt idx="0">
                  <c:v>113.5239225292129</c:v>
                </c:pt>
                <c:pt idx="1">
                  <c:v>37.697953113190117</c:v>
                </c:pt>
                <c:pt idx="2">
                  <c:v>17.042035197250538</c:v>
                </c:pt>
                <c:pt idx="3">
                  <c:v>9.3874104217537351</c:v>
                </c:pt>
                <c:pt idx="4">
                  <c:v>5.8833809769379606</c:v>
                </c:pt>
                <c:pt idx="5">
                  <c:v>4.026771419094576</c:v>
                </c:pt>
                <c:pt idx="6">
                  <c:v>2.9338030699929405</c:v>
                </c:pt>
                <c:pt idx="7">
                  <c:v>2.2379441984315909</c:v>
                </c:pt>
                <c:pt idx="8">
                  <c:v>1.7675587863446287</c:v>
                </c:pt>
                <c:pt idx="9">
                  <c:v>1.43432199878941</c:v>
                </c:pt>
                <c:pt idx="10">
                  <c:v>1.1892357907455178</c:v>
                </c:pt>
                <c:pt idx="11">
                  <c:v>1.0034091213410323</c:v>
                </c:pt>
                <c:pt idx="12">
                  <c:v>0.85892704009031406</c:v>
                </c:pt>
              </c:numCache>
            </c:numRef>
          </c:xVal>
          <c:yVal>
            <c:numRef>
              <c:f>'LOG vs LN in the Fatigue Eqns'!$B$11:$B$23</c:f>
              <c:numCache>
                <c:formatCode>General</c:formatCode>
                <c:ptCount val="13"/>
                <c:pt idx="0">
                  <c:v>0.4</c:v>
                </c:pt>
                <c:pt idx="1">
                  <c:v>0.45</c:v>
                </c:pt>
                <c:pt idx="2">
                  <c:v>0.5</c:v>
                </c:pt>
                <c:pt idx="3">
                  <c:v>0.55000000000000004</c:v>
                </c:pt>
                <c:pt idx="4">
                  <c:v>0.6</c:v>
                </c:pt>
                <c:pt idx="5">
                  <c:v>0.65</c:v>
                </c:pt>
                <c:pt idx="6">
                  <c:v>0.7</c:v>
                </c:pt>
                <c:pt idx="7">
                  <c:v>0.75</c:v>
                </c:pt>
                <c:pt idx="8">
                  <c:v>0.8</c:v>
                </c:pt>
                <c:pt idx="9">
                  <c:v>0.85</c:v>
                </c:pt>
                <c:pt idx="10">
                  <c:v>0.9</c:v>
                </c:pt>
                <c:pt idx="11">
                  <c:v>0.95</c:v>
                </c:pt>
                <c:pt idx="12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B652-4472-B134-10953F024162}"/>
            </c:ext>
          </c:extLst>
        </c:ser>
        <c:ser>
          <c:idx val="5"/>
          <c:order val="5"/>
          <c:tx>
            <c:v>95%</c:v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'LOG vs LN in the Fatigue Eqns'!$H$128:$H$140</c:f>
              <c:numCache>
                <c:formatCode>0%</c:formatCode>
                <c:ptCount val="13"/>
                <c:pt idx="0">
                  <c:v>56.127322644380556</c:v>
                </c:pt>
                <c:pt idx="1">
                  <c:v>21.807926174265017</c:v>
                </c:pt>
                <c:pt idx="2">
                  <c:v>10.874322119496965</c:v>
                </c:pt>
                <c:pt idx="3">
                  <c:v>6.404673682656691</c:v>
                </c:pt>
                <c:pt idx="4">
                  <c:v>4.2076739672476924</c:v>
                </c:pt>
                <c:pt idx="5">
                  <c:v>2.9799057222050749</c:v>
                </c:pt>
                <c:pt idx="6">
                  <c:v>2.2269651636470558</c:v>
                </c:pt>
                <c:pt idx="7">
                  <c:v>1.7319778601688984</c:v>
                </c:pt>
                <c:pt idx="8">
                  <c:v>1.3887097432924826</c:v>
                </c:pt>
                <c:pt idx="9">
                  <c:v>1.1404361793632103</c:v>
                </c:pt>
                <c:pt idx="10">
                  <c:v>0.95470585316779899</c:v>
                </c:pt>
                <c:pt idx="11">
                  <c:v>0.81188019156793345</c:v>
                </c:pt>
                <c:pt idx="12">
                  <c:v>0.69950791629698605</c:v>
                </c:pt>
              </c:numCache>
            </c:numRef>
          </c:xVal>
          <c:yVal>
            <c:numRef>
              <c:f>'LOG vs LN in the Fatigue Eqns'!$B$82:$B$94</c:f>
              <c:numCache>
                <c:formatCode>General</c:formatCode>
                <c:ptCount val="13"/>
                <c:pt idx="0">
                  <c:v>0.4</c:v>
                </c:pt>
                <c:pt idx="1">
                  <c:v>0.45</c:v>
                </c:pt>
                <c:pt idx="2">
                  <c:v>0.5</c:v>
                </c:pt>
                <c:pt idx="3">
                  <c:v>0.55000000000000004</c:v>
                </c:pt>
                <c:pt idx="4">
                  <c:v>0.6</c:v>
                </c:pt>
                <c:pt idx="5">
                  <c:v>0.65</c:v>
                </c:pt>
                <c:pt idx="6">
                  <c:v>0.7</c:v>
                </c:pt>
                <c:pt idx="7">
                  <c:v>0.75</c:v>
                </c:pt>
                <c:pt idx="8">
                  <c:v>0.8</c:v>
                </c:pt>
                <c:pt idx="9">
                  <c:v>0.85</c:v>
                </c:pt>
                <c:pt idx="10">
                  <c:v>0.9</c:v>
                </c:pt>
                <c:pt idx="11">
                  <c:v>0.95</c:v>
                </c:pt>
                <c:pt idx="12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10A-4AF4-B08E-EA79A3A543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13488512"/>
        <c:axId val="1113488992"/>
      </c:scatterChart>
      <c:valAx>
        <c:axId val="1113488512"/>
        <c:scaling>
          <c:orientation val="minMax"/>
          <c:max val="1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="1"/>
                  <a:t>Overprediction of N with LN(1-p) instead of LOG(1-p) in Fatigue Equations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13488992"/>
        <c:crosses val="autoZero"/>
        <c:crossBetween val="midCat"/>
      </c:valAx>
      <c:valAx>
        <c:axId val="1113488992"/>
        <c:scaling>
          <c:orientation val="minMax"/>
          <c:max val="1"/>
          <c:min val="0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="1"/>
                  <a:t>Stress Ratio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1348851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3867769414447537"/>
          <c:y val="5.8290679896785734E-2"/>
          <c:w val="0.10414317295511563"/>
          <c:h val="0.35567908850103414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943188233546279"/>
          <c:y val="3.9873125256699296E-2"/>
          <c:w val="0.8130774030604665"/>
          <c:h val="0.79946244062914484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'LOG vs LN in the Fatigue Eqns'!$C$81</c:f>
              <c:strCache>
                <c:ptCount val="1"/>
                <c:pt idx="0">
                  <c:v>50%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'LOG vs LN in the Fatigue Eqns'!$C$82:$C$94</c:f>
              <c:numCache>
                <c:formatCode>0.0E+00</c:formatCode>
                <c:ptCount val="13"/>
                <c:pt idx="0">
                  <c:v>5.6413657222349824E+18</c:v>
                </c:pt>
                <c:pt idx="1">
                  <c:v>271262436659402.88</c:v>
                </c:pt>
                <c:pt idx="2">
                  <c:v>263432079148.60281</c:v>
                </c:pt>
                <c:pt idx="3">
                  <c:v>1741354953.7483706</c:v>
                </c:pt>
                <c:pt idx="4">
                  <c:v>41334004.013522454</c:v>
                </c:pt>
                <c:pt idx="5">
                  <c:v>2372985.2079302622</c:v>
                </c:pt>
                <c:pt idx="6">
                  <c:v>255467.62626299183</c:v>
                </c:pt>
                <c:pt idx="7">
                  <c:v>43527.943879240433</c:v>
                </c:pt>
                <c:pt idx="8">
                  <c:v>10447.779791519359</c:v>
                </c:pt>
                <c:pt idx="9">
                  <c:v>3254.5729644399348</c:v>
                </c:pt>
                <c:pt idx="10">
                  <c:v>1240.3351693665011</c:v>
                </c:pt>
                <c:pt idx="11">
                  <c:v>553.77619005146619</c:v>
                </c:pt>
                <c:pt idx="12">
                  <c:v>280.42463821636244</c:v>
                </c:pt>
              </c:numCache>
            </c:numRef>
          </c:xVal>
          <c:yVal>
            <c:numRef>
              <c:f>'LOG vs LN in the Fatigue Eqns'!$B$11:$B$23</c:f>
              <c:numCache>
                <c:formatCode>General</c:formatCode>
                <c:ptCount val="13"/>
                <c:pt idx="0">
                  <c:v>0.4</c:v>
                </c:pt>
                <c:pt idx="1">
                  <c:v>0.45</c:v>
                </c:pt>
                <c:pt idx="2">
                  <c:v>0.5</c:v>
                </c:pt>
                <c:pt idx="3">
                  <c:v>0.55000000000000004</c:v>
                </c:pt>
                <c:pt idx="4">
                  <c:v>0.6</c:v>
                </c:pt>
                <c:pt idx="5">
                  <c:v>0.65</c:v>
                </c:pt>
                <c:pt idx="6">
                  <c:v>0.7</c:v>
                </c:pt>
                <c:pt idx="7">
                  <c:v>0.75</c:v>
                </c:pt>
                <c:pt idx="8">
                  <c:v>0.8</c:v>
                </c:pt>
                <c:pt idx="9">
                  <c:v>0.85</c:v>
                </c:pt>
                <c:pt idx="10">
                  <c:v>0.9</c:v>
                </c:pt>
                <c:pt idx="11">
                  <c:v>0.95</c:v>
                </c:pt>
                <c:pt idx="12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F2C-4B1E-ABD7-A128DED28B3B}"/>
            </c:ext>
          </c:extLst>
        </c:ser>
        <c:ser>
          <c:idx val="1"/>
          <c:order val="1"/>
          <c:tx>
            <c:strRef>
              <c:f>'LOG vs LN in the Fatigue Eqns'!$D$81</c:f>
              <c:strCache>
                <c:ptCount val="1"/>
                <c:pt idx="0">
                  <c:v>60%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'LOG vs LN in the Fatigue Eqns'!$D$82:$D$94</c:f>
              <c:numCache>
                <c:formatCode>0.0E+00</c:formatCode>
                <c:ptCount val="13"/>
                <c:pt idx="0">
                  <c:v>3.5455788061756966E+17</c:v>
                </c:pt>
                <c:pt idx="1">
                  <c:v>32241452866981.086</c:v>
                </c:pt>
                <c:pt idx="2">
                  <c:v>48838934913.1371</c:v>
                </c:pt>
                <c:pt idx="3">
                  <c:v>445325764.09374559</c:v>
                </c:pt>
                <c:pt idx="4">
                  <c:v>13434158.289215593</c:v>
                </c:pt>
                <c:pt idx="5">
                  <c:v>926252.23135161982</c:v>
                </c:pt>
                <c:pt idx="6">
                  <c:v>115027.72431420458</c:v>
                </c:pt>
                <c:pt idx="7">
                  <c:v>21952.757047603296</c:v>
                </c:pt>
                <c:pt idx="8">
                  <c:v>5773.7997335595519</c:v>
                </c:pt>
                <c:pt idx="9">
                  <c:v>1938.1754530792689</c:v>
                </c:pt>
                <c:pt idx="10">
                  <c:v>785.75506701630491</c:v>
                </c:pt>
                <c:pt idx="11">
                  <c:v>369.42438422434662</c:v>
                </c:pt>
                <c:pt idx="12">
                  <c:v>195.40962726699834</c:v>
                </c:pt>
              </c:numCache>
            </c:numRef>
          </c:xVal>
          <c:yVal>
            <c:numRef>
              <c:f>'LOG vs LN in the Fatigue Eqns'!$B$11:$B$23</c:f>
              <c:numCache>
                <c:formatCode>General</c:formatCode>
                <c:ptCount val="13"/>
                <c:pt idx="0">
                  <c:v>0.4</c:v>
                </c:pt>
                <c:pt idx="1">
                  <c:v>0.45</c:v>
                </c:pt>
                <c:pt idx="2">
                  <c:v>0.5</c:v>
                </c:pt>
                <c:pt idx="3">
                  <c:v>0.55000000000000004</c:v>
                </c:pt>
                <c:pt idx="4">
                  <c:v>0.6</c:v>
                </c:pt>
                <c:pt idx="5">
                  <c:v>0.65</c:v>
                </c:pt>
                <c:pt idx="6">
                  <c:v>0.7</c:v>
                </c:pt>
                <c:pt idx="7">
                  <c:v>0.75</c:v>
                </c:pt>
                <c:pt idx="8">
                  <c:v>0.8</c:v>
                </c:pt>
                <c:pt idx="9">
                  <c:v>0.85</c:v>
                </c:pt>
                <c:pt idx="10">
                  <c:v>0.9</c:v>
                </c:pt>
                <c:pt idx="11">
                  <c:v>0.95</c:v>
                </c:pt>
                <c:pt idx="12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F2C-4B1E-ABD7-A128DED28B3B}"/>
            </c:ext>
          </c:extLst>
        </c:ser>
        <c:ser>
          <c:idx val="2"/>
          <c:order val="2"/>
          <c:tx>
            <c:strRef>
              <c:f>'LOG vs LN in the Fatigue Eqns'!$E$81</c:f>
              <c:strCache>
                <c:ptCount val="1"/>
                <c:pt idx="0">
                  <c:v>70%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'LOG vs LN in the Fatigue Eqns'!$E$82:$E$94</c:f>
              <c:numCache>
                <c:formatCode>0.0E+00</c:formatCode>
                <c:ptCount val="13"/>
                <c:pt idx="0">
                  <c:v>1.7127512195572702E+16</c:v>
                </c:pt>
                <c:pt idx="1">
                  <c:v>3129416559887.0229</c:v>
                </c:pt>
                <c:pt idx="2">
                  <c:v>7713492187.0485115</c:v>
                </c:pt>
                <c:pt idx="3">
                  <c:v>100032735.31340387</c:v>
                </c:pt>
                <c:pt idx="4">
                  <c:v>3923643.9486237289</c:v>
                </c:pt>
                <c:pt idx="5">
                  <c:v>330600.8917175167</c:v>
                </c:pt>
                <c:pt idx="6">
                  <c:v>48007.570032237112</c:v>
                </c:pt>
                <c:pt idx="7">
                  <c:v>10373.736173085323</c:v>
                </c:pt>
                <c:pt idx="8">
                  <c:v>3015.7974677874763</c:v>
                </c:pt>
                <c:pt idx="9">
                  <c:v>1098.7082352258647</c:v>
                </c:pt>
                <c:pt idx="10">
                  <c:v>476.6276165935202</c:v>
                </c:pt>
                <c:pt idx="11">
                  <c:v>237.1348197896279</c:v>
                </c:pt>
                <c:pt idx="12">
                  <c:v>131.56958781695596</c:v>
                </c:pt>
              </c:numCache>
            </c:numRef>
          </c:xVal>
          <c:yVal>
            <c:numRef>
              <c:f>'LOG vs LN in the Fatigue Eqns'!$B$11:$B$23</c:f>
              <c:numCache>
                <c:formatCode>General</c:formatCode>
                <c:ptCount val="13"/>
                <c:pt idx="0">
                  <c:v>0.4</c:v>
                </c:pt>
                <c:pt idx="1">
                  <c:v>0.45</c:v>
                </c:pt>
                <c:pt idx="2">
                  <c:v>0.5</c:v>
                </c:pt>
                <c:pt idx="3">
                  <c:v>0.55000000000000004</c:v>
                </c:pt>
                <c:pt idx="4">
                  <c:v>0.6</c:v>
                </c:pt>
                <c:pt idx="5">
                  <c:v>0.65</c:v>
                </c:pt>
                <c:pt idx="6">
                  <c:v>0.7</c:v>
                </c:pt>
                <c:pt idx="7">
                  <c:v>0.75</c:v>
                </c:pt>
                <c:pt idx="8">
                  <c:v>0.8</c:v>
                </c:pt>
                <c:pt idx="9">
                  <c:v>0.85</c:v>
                </c:pt>
                <c:pt idx="10">
                  <c:v>0.9</c:v>
                </c:pt>
                <c:pt idx="11">
                  <c:v>0.95</c:v>
                </c:pt>
                <c:pt idx="12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F2C-4B1E-ABD7-A128DED28B3B}"/>
            </c:ext>
          </c:extLst>
        </c:ser>
        <c:ser>
          <c:idx val="3"/>
          <c:order val="3"/>
          <c:tx>
            <c:strRef>
              <c:f>'LOG vs LN in the Fatigue Eqns'!$F$81</c:f>
              <c:strCache>
                <c:ptCount val="1"/>
                <c:pt idx="0">
                  <c:v>80%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'LOG vs LN in the Fatigue Eqns'!$F$82:$F$94</c:f>
              <c:numCache>
                <c:formatCode>0.0E+00</c:formatCode>
                <c:ptCount val="13"/>
                <c:pt idx="0">
                  <c:v>460048225694592.25</c:v>
                </c:pt>
                <c:pt idx="1">
                  <c:v>193335230170.61478</c:v>
                </c:pt>
                <c:pt idx="2">
                  <c:v>852095669.91322303</c:v>
                </c:pt>
                <c:pt idx="3">
                  <c:v>16826349.695555095</c:v>
                </c:pt>
                <c:pt idx="4">
                  <c:v>902892.37748467212</c:v>
                </c:pt>
                <c:pt idx="5">
                  <c:v>96653.106733270091</c:v>
                </c:pt>
                <c:pt idx="6">
                  <c:v>16916.556960697162</c:v>
                </c:pt>
                <c:pt idx="7">
                  <c:v>4239.5909157513188</c:v>
                </c:pt>
                <c:pt idx="8">
                  <c:v>1389.024109869935</c:v>
                </c:pt>
                <c:pt idx="9">
                  <c:v>557.98737431725522</c:v>
                </c:pt>
                <c:pt idx="10">
                  <c:v>262.43333875132038</c:v>
                </c:pt>
                <c:pt idx="11">
                  <c:v>139.69260608603392</c:v>
                </c:pt>
                <c:pt idx="12">
                  <c:v>82.05225779052499</c:v>
                </c:pt>
              </c:numCache>
            </c:numRef>
          </c:xVal>
          <c:yVal>
            <c:numRef>
              <c:f>'LOG vs LN in the Fatigue Eqns'!$B$11:$B$23</c:f>
              <c:numCache>
                <c:formatCode>General</c:formatCode>
                <c:ptCount val="13"/>
                <c:pt idx="0">
                  <c:v>0.4</c:v>
                </c:pt>
                <c:pt idx="1">
                  <c:v>0.45</c:v>
                </c:pt>
                <c:pt idx="2">
                  <c:v>0.5</c:v>
                </c:pt>
                <c:pt idx="3">
                  <c:v>0.55000000000000004</c:v>
                </c:pt>
                <c:pt idx="4">
                  <c:v>0.6</c:v>
                </c:pt>
                <c:pt idx="5">
                  <c:v>0.65</c:v>
                </c:pt>
                <c:pt idx="6">
                  <c:v>0.7</c:v>
                </c:pt>
                <c:pt idx="7">
                  <c:v>0.75</c:v>
                </c:pt>
                <c:pt idx="8">
                  <c:v>0.8</c:v>
                </c:pt>
                <c:pt idx="9">
                  <c:v>0.85</c:v>
                </c:pt>
                <c:pt idx="10">
                  <c:v>0.9</c:v>
                </c:pt>
                <c:pt idx="11">
                  <c:v>0.95</c:v>
                </c:pt>
                <c:pt idx="12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F2C-4B1E-ABD7-A128DED28B3B}"/>
            </c:ext>
          </c:extLst>
        </c:ser>
        <c:ser>
          <c:idx val="4"/>
          <c:order val="4"/>
          <c:tx>
            <c:strRef>
              <c:f>'LOG vs LN in the Fatigue Eqns'!$G$81</c:f>
              <c:strCache>
                <c:ptCount val="1"/>
                <c:pt idx="0">
                  <c:v>90%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'LOG vs LN in the Fatigue Eqns'!$G$82:$G$94</c:f>
              <c:numCache>
                <c:formatCode>0.0E+00</c:formatCode>
                <c:ptCount val="13"/>
                <c:pt idx="0">
                  <c:v>2879703827279.5752</c:v>
                </c:pt>
                <c:pt idx="1">
                  <c:v>3892767705.4035296</c:v>
                </c:pt>
                <c:pt idx="2">
                  <c:v>38766584.398558989</c:v>
                </c:pt>
                <c:pt idx="3">
                  <c:v>1380711.4161332825</c:v>
                </c:pt>
                <c:pt idx="4">
                  <c:v>114987.77408106085</c:v>
                </c:pt>
                <c:pt idx="5">
                  <c:v>17221.127106083812</c:v>
                </c:pt>
                <c:pt idx="6">
                  <c:v>3916.5312576068568</c:v>
                </c:pt>
                <c:pt idx="7">
                  <c:v>1208.4457613044103</c:v>
                </c:pt>
                <c:pt idx="8">
                  <c:v>468.20762201027929</c:v>
                </c:pt>
                <c:pt idx="9">
                  <c:v>215.71228406530079</c:v>
                </c:pt>
                <c:pt idx="10">
                  <c:v>113.63195248451049</c:v>
                </c:pt>
                <c:pt idx="11">
                  <c:v>66.497769759037155</c:v>
                </c:pt>
                <c:pt idx="12">
                  <c:v>42.310700932736893</c:v>
                </c:pt>
              </c:numCache>
            </c:numRef>
          </c:xVal>
          <c:yVal>
            <c:numRef>
              <c:f>'LOG vs LN in the Fatigue Eqns'!$B$11:$B$23</c:f>
              <c:numCache>
                <c:formatCode>General</c:formatCode>
                <c:ptCount val="13"/>
                <c:pt idx="0">
                  <c:v>0.4</c:v>
                </c:pt>
                <c:pt idx="1">
                  <c:v>0.45</c:v>
                </c:pt>
                <c:pt idx="2">
                  <c:v>0.5</c:v>
                </c:pt>
                <c:pt idx="3">
                  <c:v>0.55000000000000004</c:v>
                </c:pt>
                <c:pt idx="4">
                  <c:v>0.6</c:v>
                </c:pt>
                <c:pt idx="5">
                  <c:v>0.65</c:v>
                </c:pt>
                <c:pt idx="6">
                  <c:v>0.7</c:v>
                </c:pt>
                <c:pt idx="7">
                  <c:v>0.75</c:v>
                </c:pt>
                <c:pt idx="8">
                  <c:v>0.8</c:v>
                </c:pt>
                <c:pt idx="9">
                  <c:v>0.85</c:v>
                </c:pt>
                <c:pt idx="10">
                  <c:v>0.9</c:v>
                </c:pt>
                <c:pt idx="11">
                  <c:v>0.95</c:v>
                </c:pt>
                <c:pt idx="12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AF2C-4B1E-ABD7-A128DED28B3B}"/>
            </c:ext>
          </c:extLst>
        </c:ser>
        <c:ser>
          <c:idx val="5"/>
          <c:order val="5"/>
          <c:tx>
            <c:strRef>
              <c:f>'LOG vs LN in the Fatigue Eqns'!$H$81</c:f>
              <c:strCache>
                <c:ptCount val="1"/>
                <c:pt idx="0">
                  <c:v>95%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'LOG vs LN in the Fatigue Eqns'!$H$82:$H$94</c:f>
              <c:numCache>
                <c:formatCode>0.0E+00</c:formatCode>
                <c:ptCount val="13"/>
                <c:pt idx="0">
                  <c:v>45451630682.04921</c:v>
                </c:pt>
                <c:pt idx="1">
                  <c:v>159724351.09947494</c:v>
                </c:pt>
                <c:pt idx="2">
                  <c:v>3097839.9971234989</c:v>
                </c:pt>
                <c:pt idx="3">
                  <c:v>178713.34126565425</c:v>
                </c:pt>
                <c:pt idx="4">
                  <c:v>21321.103667415391</c:v>
                </c:pt>
                <c:pt idx="5">
                  <c:v>4202.1060282903381</c:v>
                </c:pt>
                <c:pt idx="6">
                  <c:v>1183.9056218982635</c:v>
                </c:pt>
                <c:pt idx="7">
                  <c:v>433.00549982313822</c:v>
                </c:pt>
                <c:pt idx="8">
                  <c:v>192.42221585933743</c:v>
                </c:pt>
                <c:pt idx="9">
                  <c:v>99.166155896889862</c:v>
                </c:pt>
                <c:pt idx="10">
                  <c:v>57.312051784750096</c:v>
                </c:pt>
                <c:pt idx="11">
                  <c:v>36.241263545428325</c:v>
                </c:pt>
                <c:pt idx="12">
                  <c:v>24.617415567125725</c:v>
                </c:pt>
              </c:numCache>
            </c:numRef>
          </c:xVal>
          <c:yVal>
            <c:numRef>
              <c:f>'LOG vs LN in the Fatigue Eqns'!$B$11:$B$23</c:f>
              <c:numCache>
                <c:formatCode>General</c:formatCode>
                <c:ptCount val="13"/>
                <c:pt idx="0">
                  <c:v>0.4</c:v>
                </c:pt>
                <c:pt idx="1">
                  <c:v>0.45</c:v>
                </c:pt>
                <c:pt idx="2">
                  <c:v>0.5</c:v>
                </c:pt>
                <c:pt idx="3">
                  <c:v>0.55000000000000004</c:v>
                </c:pt>
                <c:pt idx="4">
                  <c:v>0.6</c:v>
                </c:pt>
                <c:pt idx="5">
                  <c:v>0.65</c:v>
                </c:pt>
                <c:pt idx="6">
                  <c:v>0.7</c:v>
                </c:pt>
                <c:pt idx="7">
                  <c:v>0.75</c:v>
                </c:pt>
                <c:pt idx="8">
                  <c:v>0.8</c:v>
                </c:pt>
                <c:pt idx="9">
                  <c:v>0.85</c:v>
                </c:pt>
                <c:pt idx="10">
                  <c:v>0.9</c:v>
                </c:pt>
                <c:pt idx="11">
                  <c:v>0.95</c:v>
                </c:pt>
                <c:pt idx="12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AF2C-4B1E-ABD7-A128DED28B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13488512"/>
        <c:axId val="1113488992"/>
      </c:scatterChart>
      <c:valAx>
        <c:axId val="1113488512"/>
        <c:scaling>
          <c:logBase val="10"/>
          <c:orientation val="minMax"/>
          <c:max val="10000000000"/>
          <c:min val="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="1"/>
                  <a:t>Repetitions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13488992"/>
        <c:crosses val="autoZero"/>
        <c:crossBetween val="midCat"/>
      </c:valAx>
      <c:valAx>
        <c:axId val="1113488992"/>
        <c:scaling>
          <c:orientation val="minMax"/>
          <c:max val="1"/>
          <c:min val="0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="1"/>
                  <a:t>Stress Ratio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1348851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9497098501824572"/>
          <c:y val="0.10289642100829521"/>
          <c:w val="0.10414317295511563"/>
          <c:h val="0.34328700758216935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4.png"/><Relationship Id="rId5" Type="http://schemas.openxmlformats.org/officeDocument/2006/relationships/image" Target="../media/image3.png"/><Relationship Id="rId4" Type="http://schemas.openxmlformats.org/officeDocument/2006/relationships/chart" Target="../charts/chart2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image" Target="../media/image5.png"/><Relationship Id="rId1" Type="http://schemas.openxmlformats.org/officeDocument/2006/relationships/image" Target="../media/image3.png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542925</xdr:colOff>
      <xdr:row>30</xdr:row>
      <xdr:rowOff>104775</xdr:rowOff>
    </xdr:from>
    <xdr:to>
      <xdr:col>11</xdr:col>
      <xdr:colOff>247650</xdr:colOff>
      <xdr:row>54</xdr:row>
      <xdr:rowOff>54062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C588064-0D7B-CE8F-D2A6-A64BCDCB263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3918"/>
        <a:stretch>
          <a:fillRect/>
        </a:stretch>
      </xdr:blipFill>
      <xdr:spPr>
        <a:xfrm>
          <a:off x="1762125" y="6067425"/>
          <a:ext cx="6353175" cy="4521287"/>
        </a:xfrm>
        <a:prstGeom prst="rect">
          <a:avLst/>
        </a:prstGeom>
      </xdr:spPr>
    </xdr:pic>
    <xdr:clientData/>
  </xdr:twoCellAnchor>
  <xdr:twoCellAnchor editAs="oneCell">
    <xdr:from>
      <xdr:col>0</xdr:col>
      <xdr:colOff>57150</xdr:colOff>
      <xdr:row>100</xdr:row>
      <xdr:rowOff>133350</xdr:rowOff>
    </xdr:from>
    <xdr:to>
      <xdr:col>11</xdr:col>
      <xdr:colOff>378797</xdr:colOff>
      <xdr:row>125</xdr:row>
      <xdr:rowOff>114962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4968AB38-D64D-6BC4-450A-2A84DEB710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76350" y="19431000"/>
          <a:ext cx="6970097" cy="4744112"/>
        </a:xfrm>
        <a:prstGeom prst="rect">
          <a:avLst/>
        </a:prstGeom>
      </xdr:spPr>
    </xdr:pic>
    <xdr:clientData/>
  </xdr:twoCellAnchor>
  <xdr:twoCellAnchor>
    <xdr:from>
      <xdr:col>4</xdr:col>
      <xdr:colOff>133350</xdr:colOff>
      <xdr:row>9</xdr:row>
      <xdr:rowOff>119062</xdr:rowOff>
    </xdr:from>
    <xdr:to>
      <xdr:col>11</xdr:col>
      <xdr:colOff>314325</xdr:colOff>
      <xdr:row>27</xdr:row>
      <xdr:rowOff>57150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34EA1EBD-27C9-BE17-F3D9-B23A55E1F18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247650</xdr:colOff>
      <xdr:row>76</xdr:row>
      <xdr:rowOff>100012</xdr:rowOff>
    </xdr:from>
    <xdr:to>
      <xdr:col>10</xdr:col>
      <xdr:colOff>552450</xdr:colOff>
      <xdr:row>98</xdr:row>
      <xdr:rowOff>95250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20DA20D7-167D-4EDB-08BA-80A3F2039AA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oneCell">
    <xdr:from>
      <xdr:col>0</xdr:col>
      <xdr:colOff>180975</xdr:colOff>
      <xdr:row>1</xdr:row>
      <xdr:rowOff>0</xdr:rowOff>
    </xdr:from>
    <xdr:to>
      <xdr:col>5</xdr:col>
      <xdr:colOff>263961</xdr:colOff>
      <xdr:row>5</xdr:row>
      <xdr:rowOff>171580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F9DD2728-4F36-4CFC-982E-7A17C0E7DF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80975" y="190500"/>
          <a:ext cx="3130986" cy="933580"/>
        </a:xfrm>
        <a:prstGeom prst="rect">
          <a:avLst/>
        </a:prstGeom>
      </xdr:spPr>
    </xdr:pic>
    <xdr:clientData/>
  </xdr:twoCellAnchor>
  <xdr:twoCellAnchor editAs="oneCell">
    <xdr:from>
      <xdr:col>5</xdr:col>
      <xdr:colOff>304800</xdr:colOff>
      <xdr:row>1</xdr:row>
      <xdr:rowOff>25400</xdr:rowOff>
    </xdr:from>
    <xdr:to>
      <xdr:col>10</xdr:col>
      <xdr:colOff>473515</xdr:colOff>
      <xdr:row>5</xdr:row>
      <xdr:rowOff>111242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DA9E22BF-FD6F-4609-AACD-2B9F0F0656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3352800" y="215900"/>
          <a:ext cx="3159565" cy="84784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1</xdr:row>
      <xdr:rowOff>0</xdr:rowOff>
    </xdr:from>
    <xdr:to>
      <xdr:col>5</xdr:col>
      <xdr:colOff>263961</xdr:colOff>
      <xdr:row>5</xdr:row>
      <xdr:rowOff>171580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6D8F172-7979-4129-B518-0B67CE7653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00175" y="190500"/>
          <a:ext cx="3130986" cy="933580"/>
        </a:xfrm>
        <a:prstGeom prst="rect">
          <a:avLst/>
        </a:prstGeom>
      </xdr:spPr>
    </xdr:pic>
    <xdr:clientData/>
  </xdr:twoCellAnchor>
  <xdr:twoCellAnchor editAs="oneCell">
    <xdr:from>
      <xdr:col>0</xdr:col>
      <xdr:colOff>200024</xdr:colOff>
      <xdr:row>49</xdr:row>
      <xdr:rowOff>187877</xdr:rowOff>
    </xdr:from>
    <xdr:to>
      <xdr:col>9</xdr:col>
      <xdr:colOff>530225</xdr:colOff>
      <xdr:row>73</xdr:row>
      <xdr:rowOff>129462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4361E133-0D26-45A8-BC4E-03C263F939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00024" y="9903377"/>
          <a:ext cx="5810251" cy="4513585"/>
        </a:xfrm>
        <a:prstGeom prst="rect">
          <a:avLst/>
        </a:prstGeom>
      </xdr:spPr>
    </xdr:pic>
    <xdr:clientData/>
  </xdr:twoCellAnchor>
  <xdr:twoCellAnchor>
    <xdr:from>
      <xdr:col>0</xdr:col>
      <xdr:colOff>117475</xdr:colOff>
      <xdr:row>25</xdr:row>
      <xdr:rowOff>44450</xdr:rowOff>
    </xdr:from>
    <xdr:to>
      <xdr:col>9</xdr:col>
      <xdr:colOff>546100</xdr:colOff>
      <xdr:row>47</xdr:row>
      <xdr:rowOff>111125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A71C7BA2-98DD-4F27-A15E-187B3DB999B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111124</xdr:colOff>
      <xdr:row>142</xdr:row>
      <xdr:rowOff>142875</xdr:rowOff>
    </xdr:from>
    <xdr:to>
      <xdr:col>10</xdr:col>
      <xdr:colOff>53974</xdr:colOff>
      <xdr:row>164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19667D3F-EA9C-44B0-8622-B6CEC2F8BE4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168274</xdr:colOff>
      <xdr:row>96</xdr:row>
      <xdr:rowOff>76200</xdr:rowOff>
    </xdr:from>
    <xdr:to>
      <xdr:col>10</xdr:col>
      <xdr:colOff>111124</xdr:colOff>
      <xdr:row>118</xdr:row>
      <xdr:rowOff>165100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147CD292-C135-4AA5-B534-7AF870CF7C8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pavements.design/spave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CE4746-844A-4E27-8C1E-1F840DCEED65}">
  <dimension ref="B1:U56"/>
  <sheetViews>
    <sheetView showGridLines="0" tabSelected="1" zoomScaleNormal="100" workbookViewId="0">
      <selection activeCell="C2" sqref="C2"/>
    </sheetView>
  </sheetViews>
  <sheetFormatPr defaultRowHeight="15" x14ac:dyDescent="0.25"/>
  <cols>
    <col min="1" max="1" width="5.140625" customWidth="1"/>
    <col min="2" max="2" width="14.140625" style="104" customWidth="1"/>
    <col min="4" max="4" width="5.140625" customWidth="1"/>
    <col min="26" max="26" width="12" bestFit="1" customWidth="1"/>
  </cols>
  <sheetData>
    <row r="1" spans="2:21" x14ac:dyDescent="0.25">
      <c r="B1" s="4"/>
    </row>
    <row r="2" spans="2:21" x14ac:dyDescent="0.25">
      <c r="B2" s="4" t="s">
        <v>81</v>
      </c>
      <c r="C2" t="s">
        <v>132</v>
      </c>
    </row>
    <row r="3" spans="2:21" x14ac:dyDescent="0.25">
      <c r="B3" s="4" t="s">
        <v>82</v>
      </c>
      <c r="C3" s="103" t="s">
        <v>134</v>
      </c>
    </row>
    <row r="4" spans="2:21" x14ac:dyDescent="0.25">
      <c r="B4" s="4" t="s">
        <v>133</v>
      </c>
      <c r="C4" s="103" t="s">
        <v>135</v>
      </c>
    </row>
    <row r="5" spans="2:21" x14ac:dyDescent="0.25">
      <c r="B5" s="4" t="s">
        <v>138</v>
      </c>
      <c r="C5" s="103" t="s">
        <v>139</v>
      </c>
    </row>
    <row r="6" spans="2:21" x14ac:dyDescent="0.25">
      <c r="B6" s="4"/>
      <c r="U6" s="18"/>
    </row>
    <row r="7" spans="2:21" x14ac:dyDescent="0.25">
      <c r="B7" s="107" t="s">
        <v>109</v>
      </c>
      <c r="C7" s="108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108"/>
    </row>
    <row r="9" spans="2:21" x14ac:dyDescent="0.25">
      <c r="B9" s="106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</row>
    <row r="11" spans="2:21" x14ac:dyDescent="0.25">
      <c r="B11" s="105" t="s">
        <v>88</v>
      </c>
    </row>
    <row r="12" spans="2:21" x14ac:dyDescent="0.25">
      <c r="B12" s="107" t="s">
        <v>136</v>
      </c>
      <c r="C12" s="108"/>
      <c r="D12" s="108"/>
      <c r="E12" s="108"/>
      <c r="F12" s="108"/>
      <c r="G12" s="108"/>
      <c r="H12" s="108"/>
      <c r="I12" s="108"/>
      <c r="J12" s="108"/>
      <c r="K12" s="108"/>
      <c r="L12" s="108"/>
      <c r="M12" s="108"/>
      <c r="N12" s="108"/>
    </row>
    <row r="13" spans="2:21" x14ac:dyDescent="0.25">
      <c r="B13" s="107"/>
      <c r="C13" s="108"/>
      <c r="D13" s="108"/>
      <c r="E13" s="108"/>
      <c r="F13" s="108"/>
      <c r="G13" s="108"/>
      <c r="H13" s="108"/>
      <c r="I13" s="108"/>
      <c r="J13" s="108"/>
      <c r="K13" s="108"/>
      <c r="L13" s="108"/>
      <c r="M13" s="108"/>
      <c r="N13" s="108"/>
    </row>
    <row r="14" spans="2:21" x14ac:dyDescent="0.25">
      <c r="B14" s="107" t="s">
        <v>87</v>
      </c>
      <c r="C14" s="108"/>
      <c r="D14" s="108"/>
      <c r="E14" s="108"/>
      <c r="F14" s="108"/>
      <c r="G14" s="108"/>
      <c r="H14" s="108"/>
      <c r="I14" s="108"/>
      <c r="J14" s="108"/>
      <c r="K14" s="108"/>
      <c r="L14" s="108"/>
      <c r="M14" s="108"/>
      <c r="N14" s="108"/>
    </row>
    <row r="15" spans="2:21" x14ac:dyDescent="0.25">
      <c r="B15" s="107" t="s">
        <v>83</v>
      </c>
      <c r="C15" s="108"/>
      <c r="D15" s="108"/>
      <c r="E15" s="108"/>
      <c r="F15" s="108"/>
      <c r="G15" s="108"/>
      <c r="H15" s="108"/>
      <c r="I15" s="108"/>
      <c r="J15" s="108"/>
      <c r="K15" s="108"/>
      <c r="L15" s="108"/>
      <c r="M15" s="108"/>
      <c r="N15" s="108"/>
    </row>
    <row r="16" spans="2:21" x14ac:dyDescent="0.25">
      <c r="B16" s="107" t="s">
        <v>84</v>
      </c>
      <c r="C16" s="108"/>
      <c r="D16" s="108"/>
      <c r="E16" s="108"/>
      <c r="F16" s="108"/>
      <c r="G16" s="108"/>
      <c r="H16" s="108"/>
      <c r="I16" s="108"/>
      <c r="J16" s="108"/>
      <c r="K16" s="108"/>
      <c r="L16" s="108"/>
      <c r="M16" s="108"/>
      <c r="N16" s="108"/>
    </row>
    <row r="17" spans="2:14" x14ac:dyDescent="0.25">
      <c r="B17" s="107" t="s">
        <v>110</v>
      </c>
      <c r="C17" s="108"/>
      <c r="D17" s="108"/>
      <c r="E17" s="108"/>
      <c r="F17" s="108"/>
      <c r="G17" s="108"/>
      <c r="H17" s="108"/>
      <c r="I17" s="108"/>
      <c r="J17" s="108"/>
      <c r="K17" s="108"/>
      <c r="L17" s="108"/>
      <c r="M17" s="108"/>
      <c r="N17" s="108"/>
    </row>
    <row r="18" spans="2:14" x14ac:dyDescent="0.25">
      <c r="B18" s="107" t="s">
        <v>85</v>
      </c>
      <c r="C18" s="108"/>
      <c r="D18" s="108"/>
      <c r="E18" s="108"/>
      <c r="F18" s="108"/>
      <c r="G18" s="108"/>
      <c r="H18" s="108"/>
      <c r="I18" s="108"/>
      <c r="J18" s="108"/>
      <c r="K18" s="108"/>
      <c r="L18" s="108"/>
      <c r="M18" s="108"/>
      <c r="N18" s="108"/>
    </row>
    <row r="19" spans="2:14" x14ac:dyDescent="0.25">
      <c r="B19" s="163" t="s">
        <v>86</v>
      </c>
      <c r="C19" s="108"/>
      <c r="D19" s="108"/>
      <c r="E19" s="108"/>
      <c r="F19" s="108"/>
      <c r="G19" s="108"/>
      <c r="H19" s="108"/>
      <c r="I19" s="108"/>
      <c r="J19" s="108"/>
      <c r="K19" s="108"/>
      <c r="L19" s="108"/>
      <c r="M19" s="108"/>
      <c r="N19" s="108"/>
    </row>
    <row r="20" spans="2:14" x14ac:dyDescent="0.25">
      <c r="B20" s="107"/>
      <c r="C20" s="108"/>
      <c r="D20" s="108"/>
      <c r="E20" s="108"/>
      <c r="F20" s="108"/>
      <c r="G20" s="108"/>
      <c r="H20" s="108"/>
      <c r="I20" s="108"/>
      <c r="J20" s="108"/>
      <c r="K20" s="108"/>
      <c r="L20" s="108"/>
      <c r="M20" s="108"/>
      <c r="N20" s="108"/>
    </row>
    <row r="21" spans="2:14" x14ac:dyDescent="0.25">
      <c r="B21" s="107" t="s">
        <v>89</v>
      </c>
      <c r="C21" s="108"/>
      <c r="D21" s="108"/>
      <c r="E21" s="108"/>
      <c r="F21" s="108"/>
      <c r="G21" s="108"/>
      <c r="H21" s="108"/>
      <c r="I21" s="108"/>
      <c r="J21" s="108"/>
      <c r="K21" s="108"/>
      <c r="L21" s="108"/>
      <c r="M21" s="108"/>
      <c r="N21" s="108"/>
    </row>
    <row r="22" spans="2:14" x14ac:dyDescent="0.25">
      <c r="B22" s="107" t="s">
        <v>137</v>
      </c>
      <c r="C22" s="108"/>
      <c r="D22" s="108"/>
      <c r="E22" s="108"/>
      <c r="F22" s="108"/>
      <c r="G22" s="108"/>
      <c r="H22" s="108"/>
      <c r="I22" s="108"/>
      <c r="J22" s="108"/>
      <c r="K22" s="108"/>
      <c r="L22" s="108"/>
      <c r="M22" s="108"/>
      <c r="N22" s="108"/>
    </row>
    <row r="23" spans="2:14" x14ac:dyDescent="0.25">
      <c r="B23" s="107" t="s">
        <v>90</v>
      </c>
      <c r="C23" s="108"/>
      <c r="D23" s="108"/>
      <c r="E23" s="108"/>
      <c r="F23" s="108"/>
      <c r="G23" s="108"/>
      <c r="H23" s="108"/>
      <c r="I23" s="108"/>
      <c r="J23" s="108"/>
      <c r="K23" s="108"/>
      <c r="L23" s="108"/>
      <c r="M23" s="108"/>
      <c r="N23" s="108"/>
    </row>
    <row r="25" spans="2:14" x14ac:dyDescent="0.25">
      <c r="B25" s="106"/>
      <c r="C25" s="70"/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</row>
    <row r="27" spans="2:14" x14ac:dyDescent="0.25">
      <c r="B27" s="105" t="s">
        <v>111</v>
      </c>
    </row>
    <row r="29" spans="2:14" x14ac:dyDescent="0.25">
      <c r="B29" s="18" t="s">
        <v>39</v>
      </c>
    </row>
    <row r="30" spans="2:14" x14ac:dyDescent="0.25">
      <c r="B30" s="31" t="s">
        <v>120</v>
      </c>
    </row>
    <row r="31" spans="2:14" x14ac:dyDescent="0.25">
      <c r="B31"/>
    </row>
    <row r="32" spans="2:14" x14ac:dyDescent="0.25">
      <c r="B32" s="18" t="s">
        <v>41</v>
      </c>
    </row>
    <row r="33" spans="2:21" x14ac:dyDescent="0.25">
      <c r="B33" s="31" t="s">
        <v>112</v>
      </c>
    </row>
    <row r="34" spans="2:21" x14ac:dyDescent="0.25">
      <c r="B34" s="31" t="s">
        <v>113</v>
      </c>
    </row>
    <row r="35" spans="2:21" x14ac:dyDescent="0.25">
      <c r="B35" s="31" t="s">
        <v>114</v>
      </c>
    </row>
    <row r="36" spans="2:21" x14ac:dyDescent="0.25">
      <c r="B36"/>
      <c r="U36" s="2"/>
    </row>
    <row r="37" spans="2:21" x14ac:dyDescent="0.25">
      <c r="B37" s="18" t="s">
        <v>40</v>
      </c>
    </row>
    <row r="38" spans="2:21" x14ac:dyDescent="0.25">
      <c r="B38" s="31" t="s">
        <v>122</v>
      </c>
    </row>
    <row r="39" spans="2:21" x14ac:dyDescent="0.25">
      <c r="B39" s="31" t="s">
        <v>115</v>
      </c>
    </row>
    <row r="40" spans="2:21" x14ac:dyDescent="0.25">
      <c r="B40" s="31" t="s">
        <v>116</v>
      </c>
    </row>
    <row r="41" spans="2:21" x14ac:dyDescent="0.25">
      <c r="B41"/>
    </row>
    <row r="42" spans="2:21" x14ac:dyDescent="0.25">
      <c r="B42" s="18" t="s">
        <v>35</v>
      </c>
    </row>
    <row r="43" spans="2:21" x14ac:dyDescent="0.25">
      <c r="B43" s="31" t="s">
        <v>140</v>
      </c>
    </row>
    <row r="44" spans="2:21" x14ac:dyDescent="0.25">
      <c r="B44"/>
    </row>
    <row r="45" spans="2:21" x14ac:dyDescent="0.25">
      <c r="B45" s="18" t="s">
        <v>36</v>
      </c>
    </row>
    <row r="46" spans="2:21" x14ac:dyDescent="0.25">
      <c r="B46" s="31" t="s">
        <v>117</v>
      </c>
    </row>
    <row r="47" spans="2:21" x14ac:dyDescent="0.25">
      <c r="B47" s="31" t="s">
        <v>118</v>
      </c>
    </row>
    <row r="48" spans="2:21" x14ac:dyDescent="0.25">
      <c r="B48"/>
    </row>
    <row r="49" spans="2:2" x14ac:dyDescent="0.25">
      <c r="B49" s="18" t="s">
        <v>37</v>
      </c>
    </row>
    <row r="50" spans="2:2" x14ac:dyDescent="0.25">
      <c r="B50" s="31" t="s">
        <v>125</v>
      </c>
    </row>
    <row r="51" spans="2:2" x14ac:dyDescent="0.25">
      <c r="B51"/>
    </row>
    <row r="52" spans="2:2" x14ac:dyDescent="0.25">
      <c r="B52" s="18" t="s">
        <v>42</v>
      </c>
    </row>
    <row r="53" spans="2:2" x14ac:dyDescent="0.25">
      <c r="B53" s="31" t="s">
        <v>119</v>
      </c>
    </row>
    <row r="54" spans="2:2" x14ac:dyDescent="0.25">
      <c r="B54"/>
    </row>
    <row r="55" spans="2:2" x14ac:dyDescent="0.25">
      <c r="B55" s="18" t="s">
        <v>72</v>
      </c>
    </row>
    <row r="56" spans="2:2" x14ac:dyDescent="0.25">
      <c r="B56" s="31" t="s">
        <v>121</v>
      </c>
    </row>
  </sheetData>
  <hyperlinks>
    <hyperlink ref="C3" r:id="rId1" xr:uid="{AA3483DF-8227-44A2-8741-F25948E7F925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D80F5A-58CA-47AE-8825-8E83392ABEB6}">
  <dimension ref="A1:V84"/>
  <sheetViews>
    <sheetView showGridLines="0" zoomScaleNormal="100" workbookViewId="0">
      <selection activeCell="C4" sqref="C4:H4"/>
    </sheetView>
  </sheetViews>
  <sheetFormatPr defaultRowHeight="15" x14ac:dyDescent="0.25"/>
  <cols>
    <col min="1" max="3" width="9.140625" customWidth="1"/>
    <col min="5" max="5" width="9.5703125" customWidth="1"/>
    <col min="6" max="7" width="9.140625" customWidth="1"/>
    <col min="8" max="8" width="9.5703125" customWidth="1"/>
    <col min="9" max="9" width="9.140625" customWidth="1"/>
    <col min="10" max="10" width="16.5703125" hidden="1" customWidth="1"/>
    <col min="11" max="16" width="9.140625" hidden="1" customWidth="1"/>
    <col min="17" max="18" width="0" hidden="1" customWidth="1"/>
  </cols>
  <sheetData>
    <row r="1" spans="1:22" ht="18" customHeight="1" x14ac:dyDescent="0.25">
      <c r="A1" s="143" t="s">
        <v>129</v>
      </c>
      <c r="B1" s="143"/>
      <c r="C1" s="143"/>
      <c r="D1" s="143"/>
      <c r="E1" s="143"/>
      <c r="F1" s="143"/>
      <c r="G1" s="143"/>
      <c r="H1" s="143"/>
      <c r="I1" s="143"/>
    </row>
    <row r="2" spans="1:22" ht="18" customHeight="1" x14ac:dyDescent="0.25">
      <c r="A2" s="143" t="s">
        <v>130</v>
      </c>
      <c r="B2" s="143"/>
      <c r="C2" s="143"/>
      <c r="D2" s="143"/>
      <c r="E2" s="143"/>
      <c r="F2" s="143"/>
      <c r="G2" s="143"/>
      <c r="H2" s="143"/>
      <c r="I2" s="143"/>
      <c r="K2" s="136" t="s">
        <v>2</v>
      </c>
      <c r="L2" s="136"/>
      <c r="M2" s="136" t="s">
        <v>3</v>
      </c>
      <c r="N2" s="136"/>
      <c r="O2" s="136" t="s">
        <v>4</v>
      </c>
      <c r="P2" s="136"/>
    </row>
    <row r="3" spans="1:22" x14ac:dyDescent="0.25">
      <c r="J3" s="9" t="str" cm="1">
        <f t="array" ref="J3:P12">_xlfn._xlws.FILTER('Traffic Tables'!A3:G112,'Traffic Tables'!A3:A112=TrafficCategory,"No matches found")</f>
        <v>Major Arterial</v>
      </c>
      <c r="K3" s="9">
        <v>34</v>
      </c>
      <c r="L3" s="9">
        <v>0.19</v>
      </c>
      <c r="M3" s="9">
        <v>60</v>
      </c>
      <c r="N3" s="9">
        <v>0.56999999999999995</v>
      </c>
      <c r="O3" s="9">
        <v>0</v>
      </c>
      <c r="P3" s="9">
        <v>0</v>
      </c>
    </row>
    <row r="4" spans="1:22" ht="18" customHeight="1" x14ac:dyDescent="0.25">
      <c r="B4" s="4" t="s">
        <v>46</v>
      </c>
      <c r="C4" s="137"/>
      <c r="D4" s="137"/>
      <c r="E4" s="137"/>
      <c r="F4" s="137"/>
      <c r="G4" s="137"/>
      <c r="H4" s="137"/>
      <c r="J4" s="9" t="str">
        <v>Major Arterial</v>
      </c>
      <c r="K4" s="9">
        <v>32</v>
      </c>
      <c r="L4" s="9">
        <v>0.54</v>
      </c>
      <c r="M4" s="9">
        <v>56</v>
      </c>
      <c r="N4" s="9">
        <v>1.07</v>
      </c>
      <c r="O4" s="9">
        <v>0</v>
      </c>
      <c r="P4" s="9">
        <v>0</v>
      </c>
    </row>
    <row r="5" spans="1:22" ht="18" customHeight="1" x14ac:dyDescent="0.25">
      <c r="B5" s="4" t="s">
        <v>47</v>
      </c>
      <c r="C5" s="141"/>
      <c r="D5" s="141"/>
      <c r="E5" s="141"/>
      <c r="F5" s="141"/>
      <c r="G5" s="141"/>
      <c r="H5" s="141"/>
      <c r="J5" s="9" t="str">
        <v>Major Arterial</v>
      </c>
      <c r="K5" s="9">
        <v>30</v>
      </c>
      <c r="L5" s="9">
        <v>0.63</v>
      </c>
      <c r="M5" s="9">
        <v>52</v>
      </c>
      <c r="N5" s="9">
        <v>1.79</v>
      </c>
      <c r="O5" s="9">
        <v>0</v>
      </c>
      <c r="P5" s="9">
        <v>0</v>
      </c>
    </row>
    <row r="6" spans="1:22" ht="18" customHeight="1" x14ac:dyDescent="0.25">
      <c r="B6" s="4" t="s">
        <v>48</v>
      </c>
      <c r="C6" s="141"/>
      <c r="D6" s="141"/>
      <c r="E6" s="141"/>
      <c r="F6" s="141"/>
      <c r="G6" s="141"/>
      <c r="H6" s="141"/>
      <c r="J6" s="9" t="str">
        <v>Major Arterial</v>
      </c>
      <c r="K6" s="9">
        <v>28</v>
      </c>
      <c r="L6" s="9">
        <v>1.78</v>
      </c>
      <c r="M6" s="9">
        <v>48</v>
      </c>
      <c r="N6" s="9">
        <v>3.03</v>
      </c>
      <c r="O6" s="9">
        <v>0</v>
      </c>
      <c r="P6" s="9">
        <v>0</v>
      </c>
    </row>
    <row r="7" spans="1:22" ht="18" customHeight="1" x14ac:dyDescent="0.25">
      <c r="B7" s="4" t="s">
        <v>49</v>
      </c>
      <c r="C7" s="141"/>
      <c r="D7" s="141"/>
      <c r="E7" s="141"/>
      <c r="F7" s="141"/>
      <c r="G7" s="141"/>
      <c r="H7" s="141"/>
      <c r="J7" s="9" t="str">
        <v>Major Arterial</v>
      </c>
      <c r="K7" s="9">
        <v>26</v>
      </c>
      <c r="L7" s="9">
        <v>3.52</v>
      </c>
      <c r="M7" s="9">
        <v>44</v>
      </c>
      <c r="N7" s="9">
        <v>3.52</v>
      </c>
      <c r="O7" s="9">
        <v>0</v>
      </c>
      <c r="P7" s="9">
        <v>0</v>
      </c>
    </row>
    <row r="8" spans="1:22" ht="18" customHeight="1" x14ac:dyDescent="0.25">
      <c r="B8" s="4" t="s">
        <v>50</v>
      </c>
      <c r="C8" s="141"/>
      <c r="D8" s="141"/>
      <c r="E8" s="141"/>
      <c r="F8" s="141"/>
      <c r="G8" s="141"/>
      <c r="H8" s="141"/>
      <c r="J8" s="9" t="str">
        <v>Major Arterial</v>
      </c>
      <c r="K8" s="9">
        <v>24</v>
      </c>
      <c r="L8" s="9">
        <v>4.16</v>
      </c>
      <c r="M8" s="9">
        <v>40</v>
      </c>
      <c r="N8" s="9">
        <v>20.309999999999999</v>
      </c>
      <c r="O8" s="9">
        <v>0</v>
      </c>
      <c r="P8" s="9">
        <v>0</v>
      </c>
    </row>
    <row r="9" spans="1:22" x14ac:dyDescent="0.25">
      <c r="J9" s="9" t="str">
        <v>Major Arterial</v>
      </c>
      <c r="K9" s="9">
        <v>22</v>
      </c>
      <c r="L9" s="9">
        <v>9.69</v>
      </c>
      <c r="M9" s="9">
        <v>36</v>
      </c>
      <c r="N9" s="9">
        <v>78.19</v>
      </c>
      <c r="O9" s="9">
        <v>0</v>
      </c>
      <c r="P9" s="9">
        <v>0</v>
      </c>
    </row>
    <row r="10" spans="1:22" x14ac:dyDescent="0.25">
      <c r="A10" s="70"/>
      <c r="B10" s="70"/>
      <c r="C10" s="70"/>
      <c r="D10" s="70"/>
      <c r="E10" s="70"/>
      <c r="F10" s="70"/>
      <c r="G10" s="70"/>
      <c r="H10" s="70"/>
      <c r="I10" s="70"/>
      <c r="J10" s="9" t="str">
        <v>Major Arterial</v>
      </c>
      <c r="K10" s="9">
        <v>20</v>
      </c>
      <c r="L10" s="9">
        <v>41.82</v>
      </c>
      <c r="M10" s="9">
        <v>32</v>
      </c>
      <c r="N10" s="9">
        <v>109.54</v>
      </c>
      <c r="O10" s="9">
        <v>0</v>
      </c>
      <c r="P10" s="9">
        <v>0</v>
      </c>
    </row>
    <row r="11" spans="1:22" x14ac:dyDescent="0.25">
      <c r="J11" s="9" t="str">
        <v>Major Arterial</v>
      </c>
      <c r="K11" s="9">
        <v>18</v>
      </c>
      <c r="L11" s="9">
        <v>68.239999999999995</v>
      </c>
      <c r="M11" s="9">
        <v>28</v>
      </c>
      <c r="N11" s="9">
        <v>95.79</v>
      </c>
      <c r="O11" s="9">
        <v>0</v>
      </c>
      <c r="P11" s="9">
        <v>0</v>
      </c>
    </row>
    <row r="12" spans="1:22" x14ac:dyDescent="0.25">
      <c r="D12" s="4" t="s">
        <v>51</v>
      </c>
      <c r="E12">
        <v>25</v>
      </c>
      <c r="F12" t="s">
        <v>10</v>
      </c>
      <c r="J12" s="9" t="str">
        <v>Major Arterial</v>
      </c>
      <c r="K12" s="9">
        <v>16</v>
      </c>
      <c r="L12" s="9">
        <v>57.07</v>
      </c>
      <c r="M12" s="9">
        <v>24</v>
      </c>
      <c r="N12" s="9">
        <v>71.16</v>
      </c>
      <c r="O12" s="9">
        <v>0</v>
      </c>
      <c r="P12" s="9">
        <v>0</v>
      </c>
    </row>
    <row r="13" spans="1:22" x14ac:dyDescent="0.25">
      <c r="D13" s="4" t="s">
        <v>52</v>
      </c>
      <c r="E13" s="1">
        <v>0.85</v>
      </c>
    </row>
    <row r="14" spans="1:22" x14ac:dyDescent="0.25">
      <c r="D14" s="4" t="s">
        <v>57</v>
      </c>
      <c r="E14" s="1">
        <v>0.15</v>
      </c>
      <c r="K14" s="32" t="s">
        <v>26</v>
      </c>
      <c r="L14" s="33">
        <f>IF(EdgeSupport="Yes",1,(0.892+h/85.71-h^2/3000))</f>
        <v>1</v>
      </c>
      <c r="V14" s="135"/>
    </row>
    <row r="15" spans="1:22" x14ac:dyDescent="0.25">
      <c r="K15" s="32" t="s">
        <v>27</v>
      </c>
      <c r="L15" s="33">
        <f>IF(DowelBars="Yes",1,IF(EdgeSupport="No",0.95,1.001-(0.26363-kvalue/3034.5)^2))</f>
        <v>0.94778874828655868</v>
      </c>
    </row>
    <row r="16" spans="1:22" x14ac:dyDescent="0.25">
      <c r="D16" s="4" t="s">
        <v>53</v>
      </c>
      <c r="E16" s="142" t="s">
        <v>9</v>
      </c>
      <c r="F16" s="142"/>
      <c r="G16" s="142"/>
      <c r="K16" s="32" t="s">
        <v>28</v>
      </c>
      <c r="L16" s="33">
        <f>IF(EdgeSupport="Yes",1,0.896)</f>
        <v>1</v>
      </c>
    </row>
    <row r="17" spans="4:22" x14ac:dyDescent="0.25">
      <c r="D17" s="4" t="s">
        <v>54</v>
      </c>
      <c r="E17">
        <v>1000</v>
      </c>
    </row>
    <row r="18" spans="4:22" x14ac:dyDescent="0.25">
      <c r="D18" s="4" t="s">
        <v>55</v>
      </c>
      <c r="E18" s="1">
        <v>0.5</v>
      </c>
      <c r="K18" s="3"/>
      <c r="L18" s="9" t="s">
        <v>2</v>
      </c>
      <c r="M18" s="9" t="s">
        <v>3</v>
      </c>
      <c r="N18" s="9" t="s">
        <v>4</v>
      </c>
    </row>
    <row r="19" spans="4:22" x14ac:dyDescent="0.25">
      <c r="D19" s="4" t="s">
        <v>56</v>
      </c>
      <c r="E19" s="1">
        <v>1</v>
      </c>
      <c r="K19" s="9" t="s">
        <v>29</v>
      </c>
      <c r="L19" s="34">
        <f>IF(EdgeSupport="No",IF(DowelBars="No",1.571+46.127/lrad+4372.7/lrad^2-22886/lrad^3,-0.3019+128.25/lrad+1105.8/lrad^2+3269.1/lrad^3),IF(DowelBars="No",0.5874+65.108/lrad+1130.9/lrad^2-5245.8/lrad^3,0.018+72.99/lrad+323.1/lrad^2+1620/lrad^3))</f>
        <v>2.9195152209558239</v>
      </c>
      <c r="M19" s="34">
        <f>IF(EdgeSupport="No",IF(DowelBars="No",1.847+213.68/lrad-1260.8/lrad^2+22989/lrad^3,1.258+97.491/lrad+1484.1/lrad^2-180/lrad^3),IF(DowelBars="No",1.47+102.2/lrad-1072/lrad^2+14451/lrad^3,0.0345+146.25/lrad-2385.6/lrad^2+23848/lrad^3))</f>
        <v>3.6344232627482711</v>
      </c>
      <c r="N19" s="34">
        <f>IF(EdgeSupport="No",IF(DowelBars="No",7.48-217.4/lrad+8835.7/lrad^2-50381.1/lrad^3,1.7423+186.4/lrad-1393.9/lrad^2+20789/lrad^3),IF(DowelBars="No",4.0869-117.3/lrad+3939.1/lrad^2-19232.7/lrad^3,1.1014+124/lrad-2423.6/lrad^2+26977.8/lrad^3))</f>
        <v>3.3479497451804754</v>
      </c>
    </row>
    <row r="20" spans="4:22" x14ac:dyDescent="0.25">
      <c r="D20" s="4" t="s">
        <v>91</v>
      </c>
      <c r="E20" s="1">
        <v>0.03</v>
      </c>
      <c r="V20" s="135"/>
    </row>
    <row r="21" spans="4:22" x14ac:dyDescent="0.25">
      <c r="K21" s="9" t="s">
        <v>30</v>
      </c>
      <c r="L21" s="36">
        <f>1-(4*kvalue/(2000*h))^2</f>
        <v>0.99947395000420836</v>
      </c>
    </row>
    <row r="22" spans="4:22" x14ac:dyDescent="0.25">
      <c r="D22" s="4" t="s">
        <v>58</v>
      </c>
      <c r="E22">
        <v>100</v>
      </c>
      <c r="F22" t="s">
        <v>12</v>
      </c>
      <c r="K22" s="9" t="s">
        <v>31</v>
      </c>
      <c r="L22" s="36">
        <f>IF(EdgeSupport="Yes",0.94,0.06)</f>
        <v>0.94</v>
      </c>
      <c r="V22" s="135"/>
    </row>
    <row r="24" spans="4:22" x14ac:dyDescent="0.25">
      <c r="D24" s="4" t="s">
        <v>59</v>
      </c>
      <c r="E24">
        <v>600</v>
      </c>
      <c r="F24" t="s">
        <v>13</v>
      </c>
      <c r="J24" s="9" t="s">
        <v>24</v>
      </c>
      <c r="K24" s="35">
        <f>(E*h^3/(12*kvalue*(1-mu^2)))^(1/4)</f>
        <v>38.897941288455847</v>
      </c>
      <c r="L24" s="9" t="s">
        <v>25</v>
      </c>
      <c r="V24" s="135"/>
    </row>
    <row r="25" spans="4:22" x14ac:dyDescent="0.25">
      <c r="D25" s="4" t="s">
        <v>60</v>
      </c>
      <c r="E25" s="5">
        <f>6750*MOR</f>
        <v>4050000</v>
      </c>
      <c r="F25" t="s">
        <v>13</v>
      </c>
    </row>
    <row r="26" spans="4:22" x14ac:dyDescent="0.25">
      <c r="D26" s="4" t="s">
        <v>61</v>
      </c>
      <c r="E26">
        <v>0.15</v>
      </c>
      <c r="J26" s="9" t="s">
        <v>70</v>
      </c>
      <c r="K26" s="71">
        <f>MAX(FDtotal,EDtotal)</f>
        <v>0.97255788793044962</v>
      </c>
    </row>
    <row r="27" spans="4:22" x14ac:dyDescent="0.25">
      <c r="D27" s="4" t="s">
        <v>62</v>
      </c>
      <c r="E27" s="1">
        <v>0</v>
      </c>
      <c r="V27" s="135"/>
    </row>
    <row r="29" spans="4:22" x14ac:dyDescent="0.25">
      <c r="D29" s="4" t="s">
        <v>63</v>
      </c>
      <c r="E29" s="4" t="s">
        <v>15</v>
      </c>
    </row>
    <row r="30" spans="4:22" x14ac:dyDescent="0.25">
      <c r="D30" s="4" t="s">
        <v>64</v>
      </c>
      <c r="E30" s="4" t="s">
        <v>14</v>
      </c>
      <c r="V30" s="135"/>
    </row>
    <row r="32" spans="4:22" x14ac:dyDescent="0.25">
      <c r="D32" s="4" t="s">
        <v>65</v>
      </c>
      <c r="E32" s="8">
        <v>8.7200000000000006</v>
      </c>
      <c r="F32" t="s">
        <v>25</v>
      </c>
    </row>
    <row r="34" spans="1:9" x14ac:dyDescent="0.25">
      <c r="A34" s="70"/>
      <c r="B34" s="70"/>
      <c r="C34" s="70"/>
      <c r="D34" s="70"/>
      <c r="E34" s="70"/>
      <c r="F34" s="70"/>
      <c r="G34" s="70"/>
      <c r="H34" s="70"/>
      <c r="I34" s="70"/>
    </row>
    <row r="35" spans="1:9" ht="15.75" thickBot="1" x14ac:dyDescent="0.3"/>
    <row r="36" spans="1:9" ht="16.5" thickTop="1" thickBot="1" x14ac:dyDescent="0.3">
      <c r="B36" s="138" t="s">
        <v>66</v>
      </c>
      <c r="C36" s="139"/>
      <c r="D36" s="140"/>
      <c r="F36" s="138" t="s">
        <v>67</v>
      </c>
      <c r="G36" s="139"/>
      <c r="H36" s="140"/>
    </row>
    <row r="37" spans="1:9" ht="15.75" thickBot="1" x14ac:dyDescent="0.3">
      <c r="B37" s="144">
        <f>SUM(F48:F57,F61:F70,F74:F83)</f>
        <v>0.97255788793044962</v>
      </c>
      <c r="C37" s="145"/>
      <c r="D37" s="146"/>
      <c r="F37" s="144">
        <f>SUM(I48:I57,I61:I70,I74:I83)</f>
        <v>0.42304906528006481</v>
      </c>
      <c r="G37" s="145"/>
      <c r="H37" s="146"/>
    </row>
    <row r="38" spans="1:9" ht="16.5" thickTop="1" thickBot="1" x14ac:dyDescent="0.3"/>
    <row r="39" spans="1:9" ht="16.5" thickTop="1" thickBot="1" x14ac:dyDescent="0.3">
      <c r="B39" s="138" t="s">
        <v>68</v>
      </c>
      <c r="C39" s="139"/>
      <c r="D39" s="140"/>
      <c r="F39" s="138" t="s">
        <v>69</v>
      </c>
      <c r="G39" s="139"/>
      <c r="H39" s="140"/>
    </row>
    <row r="40" spans="1:9" ht="15.75" thickBot="1" x14ac:dyDescent="0.3">
      <c r="B40" s="147">
        <f>TotalTrucks/(365.25*DesignLife)</f>
        <v>729.18528643614252</v>
      </c>
      <c r="C40" s="148"/>
      <c r="D40" s="149"/>
      <c r="F40" s="147">
        <f>365.25*TrucksPerDay*((1+GrowthRate)^DesignLife-1)/GrowthRate*DirectionalDist*DesignLaneDist</f>
        <v>6658373.1467700265</v>
      </c>
      <c r="G40" s="148"/>
      <c r="H40" s="149"/>
    </row>
    <row r="41" spans="1:9" ht="15.75" thickTop="1" x14ac:dyDescent="0.25"/>
    <row r="42" spans="1:9" x14ac:dyDescent="0.25">
      <c r="A42" s="70"/>
      <c r="B42" s="70"/>
      <c r="C42" s="70"/>
      <c r="D42" s="70"/>
      <c r="E42" s="70"/>
      <c r="F42" s="70"/>
      <c r="G42" s="70"/>
      <c r="H42" s="70"/>
      <c r="I42" s="70"/>
    </row>
    <row r="43" spans="1:9" x14ac:dyDescent="0.25">
      <c r="D43" s="4"/>
    </row>
    <row r="44" spans="1:9" x14ac:dyDescent="0.25">
      <c r="A44" s="151" t="s">
        <v>43</v>
      </c>
      <c r="B44" s="151"/>
      <c r="C44" s="151"/>
      <c r="D44" s="151"/>
      <c r="E44" s="151"/>
      <c r="F44" s="151"/>
      <c r="G44" s="151"/>
      <c r="H44" s="151"/>
      <c r="I44" s="151"/>
    </row>
    <row r="45" spans="1:9" ht="15.75" thickBot="1" x14ac:dyDescent="0.3"/>
    <row r="46" spans="1:9" ht="15" customHeight="1" thickTop="1" thickBot="1" x14ac:dyDescent="0.3">
      <c r="A46" s="138" t="s">
        <v>16</v>
      </c>
      <c r="B46" s="139"/>
      <c r="C46" s="150"/>
      <c r="D46" s="138" t="s">
        <v>44</v>
      </c>
      <c r="E46" s="139"/>
      <c r="F46" s="150"/>
      <c r="G46" s="138" t="s">
        <v>45</v>
      </c>
      <c r="H46" s="139"/>
      <c r="I46" s="140"/>
    </row>
    <row r="47" spans="1:9" ht="27.75" customHeight="1" thickBot="1" x14ac:dyDescent="0.3">
      <c r="A47" s="37" t="s">
        <v>5</v>
      </c>
      <c r="B47" s="38" t="s">
        <v>6</v>
      </c>
      <c r="C47" s="39" t="s">
        <v>17</v>
      </c>
      <c r="D47" s="37" t="s">
        <v>71</v>
      </c>
      <c r="E47" s="38" t="s">
        <v>22</v>
      </c>
      <c r="F47" s="39" t="s">
        <v>20</v>
      </c>
      <c r="G47" s="37" t="s">
        <v>21</v>
      </c>
      <c r="H47" s="38" t="s">
        <v>22</v>
      </c>
      <c r="I47" s="39" t="s">
        <v>23</v>
      </c>
    </row>
    <row r="48" spans="1:9" x14ac:dyDescent="0.25">
      <c r="A48" s="40">
        <f t="shared" ref="A48:A57" si="0">K3</f>
        <v>34</v>
      </c>
      <c r="B48" s="41">
        <f t="shared" ref="B48:B57" si="1">L3</f>
        <v>0.19</v>
      </c>
      <c r="C48" s="42">
        <f t="shared" ref="C48:C57" si="2">B48*TotalTrucks/1000</f>
        <v>1265.0908978863051</v>
      </c>
      <c r="D48" s="43">
        <f>IF(A48=0,0,6*IF(EdgeSupport="Yes",(-970.4+1202.6*LOG(lrad)+53.587*lrad)*(0.8742+0.01088*kvalue^0.447),(-1600+2525*LOG(lrad)+24.42*lrad+0.204*lrad^2))/h^2*((24/A48)^0.06*A48/18)*varf2*0.894*(1/(1.235*(1-0.15)))/(MOR*(1+FiberRe3)))</f>
        <v>0.60151225033327727</v>
      </c>
      <c r="E48" s="44">
        <f t="shared" ref="E48:E57" si="3">IF(D48&lt;0.15,"Unlimited",IF(10^((D48^(-10.24)*LOG(1-(1-Reliability)*PercentSlabsCracked/0.5)/(-0.0112))^0.217)&gt;999999999,"Unlimited",10^((D48^(-10.24)*LOG(1-(1-Reliability)*PercentSlabsCracked/0.5)/(-0.0112))^0.217)))</f>
        <v>3227.3155993459509</v>
      </c>
      <c r="F48" s="45">
        <f>IF(E48="Unlimited",0,C48/E48)</f>
        <v>0.39199478915005675</v>
      </c>
      <c r="G48" s="43">
        <f t="shared" ref="G48:G57" si="4">268.7*(pcSAL*A48/18*varf6*varf7)^2/(h*kvalue^0.73)</f>
        <v>29.188285815547474</v>
      </c>
      <c r="H48" s="44">
        <f t="shared" ref="H48:H57" si="5">IF(varC1*G48&gt;9,10^(14.524-6.777*(varC1*G48-9)^0.103-LOG(varC2)),"Unlimited")</f>
        <v>207036.36913068593</v>
      </c>
      <c r="I48" s="45">
        <f>IF(H48="Unlimited",0,C48/H48)</f>
        <v>6.1104766432981241E-3</v>
      </c>
    </row>
    <row r="49" spans="1:9" x14ac:dyDescent="0.25">
      <c r="A49" s="46">
        <f t="shared" si="0"/>
        <v>32</v>
      </c>
      <c r="B49" s="47">
        <f t="shared" si="1"/>
        <v>0.54</v>
      </c>
      <c r="C49" s="48">
        <f t="shared" si="2"/>
        <v>3595.5214992558144</v>
      </c>
      <c r="D49" s="49">
        <f t="shared" ref="D49:D57" si="6">IF(A49=0,0,6*IF(EdgeSupport="Yes",(-970.4+1202.6*LOG(lrad)+53.587*lrad)*(0.8742+0.01088*kvalue^0.447),(-1600+2525*LOG(lrad)+24.42*lrad+0.204*lrad^2))/h^2*((24/A49)^0.06*A49/18)*varf2*0.894*(1/(1.235*(1-0.15)))/(MOR*(1+FiberRe3)))</f>
        <v>0.56819220865988074</v>
      </c>
      <c r="E49" s="50">
        <f t="shared" si="3"/>
        <v>9605.5989494196092</v>
      </c>
      <c r="F49" s="51">
        <f t="shared" ref="F49:F57" si="7">IF(E49="Unlimited",0,C49/E49)</f>
        <v>0.37431517994753088</v>
      </c>
      <c r="G49" s="49">
        <f t="shared" si="4"/>
        <v>25.855367366021284</v>
      </c>
      <c r="H49" s="50">
        <f t="shared" si="5"/>
        <v>306288.64483479806</v>
      </c>
      <c r="I49" s="51">
        <f t="shared" ref="I49:I57" si="8">IF(H49="Unlimited",0,C49/H49)</f>
        <v>1.1738997053564031E-2</v>
      </c>
    </row>
    <row r="50" spans="1:9" x14ac:dyDescent="0.25">
      <c r="A50" s="52">
        <f t="shared" si="0"/>
        <v>30</v>
      </c>
      <c r="B50" s="53">
        <f t="shared" si="1"/>
        <v>0.63</v>
      </c>
      <c r="C50" s="54">
        <f t="shared" si="2"/>
        <v>4194.7750824651166</v>
      </c>
      <c r="D50" s="55">
        <f t="shared" si="6"/>
        <v>0.53474689801752096</v>
      </c>
      <c r="E50" s="56">
        <f t="shared" si="3"/>
        <v>36079.271358464626</v>
      </c>
      <c r="F50" s="57">
        <f t="shared" si="7"/>
        <v>0.11626551547529999</v>
      </c>
      <c r="G50" s="55">
        <f t="shared" si="4"/>
        <v>22.724443974042142</v>
      </c>
      <c r="H50" s="56">
        <f t="shared" si="5"/>
        <v>474278.55918465077</v>
      </c>
      <c r="I50" s="57">
        <f t="shared" si="8"/>
        <v>8.8445387235647002E-3</v>
      </c>
    </row>
    <row r="51" spans="1:9" x14ac:dyDescent="0.25">
      <c r="A51" s="46">
        <f t="shared" si="0"/>
        <v>28</v>
      </c>
      <c r="B51" s="47">
        <f t="shared" si="1"/>
        <v>1.78</v>
      </c>
      <c r="C51" s="48">
        <f t="shared" si="2"/>
        <v>11851.904201250649</v>
      </c>
      <c r="D51" s="49">
        <f t="shared" si="6"/>
        <v>0.50116743554649745</v>
      </c>
      <c r="E51" s="50">
        <f t="shared" si="3"/>
        <v>183518.32054378808</v>
      </c>
      <c r="F51" s="51">
        <f t="shared" si="7"/>
        <v>6.45815860025961E-2</v>
      </c>
      <c r="G51" s="49">
        <f t="shared" si="4"/>
        <v>19.795515639610052</v>
      </c>
      <c r="H51" s="50">
        <f t="shared" si="5"/>
        <v>781368.9125043262</v>
      </c>
      <c r="I51" s="51">
        <f t="shared" si="8"/>
        <v>1.5168128666988691E-2</v>
      </c>
    </row>
    <row r="52" spans="1:9" x14ac:dyDescent="0.25">
      <c r="A52" s="52">
        <f t="shared" si="0"/>
        <v>26</v>
      </c>
      <c r="B52" s="53">
        <f t="shared" si="1"/>
        <v>3.52</v>
      </c>
      <c r="C52" s="54">
        <f t="shared" si="2"/>
        <v>23437.473476630494</v>
      </c>
      <c r="D52" s="55">
        <f t="shared" si="6"/>
        <v>0.46744362541724277</v>
      </c>
      <c r="E52" s="56">
        <f t="shared" si="3"/>
        <v>1396071.2790131154</v>
      </c>
      <c r="F52" s="57">
        <f t="shared" si="7"/>
        <v>1.678816392039701E-2</v>
      </c>
      <c r="G52" s="55">
        <f t="shared" si="4"/>
        <v>17.068582362724996</v>
      </c>
      <c r="H52" s="56">
        <f t="shared" si="5"/>
        <v>1408552.8763352269</v>
      </c>
      <c r="I52" s="57">
        <f t="shared" si="8"/>
        <v>1.663939910982264E-2</v>
      </c>
    </row>
    <row r="53" spans="1:9" x14ac:dyDescent="0.25">
      <c r="A53" s="46">
        <f t="shared" si="0"/>
        <v>24</v>
      </c>
      <c r="B53" s="47">
        <f t="shared" si="1"/>
        <v>4.16</v>
      </c>
      <c r="C53" s="48">
        <f t="shared" si="2"/>
        <v>27698.83229056331</v>
      </c>
      <c r="D53" s="49">
        <f t="shared" si="6"/>
        <v>0.43356364796925789</v>
      </c>
      <c r="E53" s="50">
        <f t="shared" si="3"/>
        <v>18329384.372279797</v>
      </c>
      <c r="F53" s="51">
        <f t="shared" si="7"/>
        <v>1.511170900668834E-3</v>
      </c>
      <c r="G53" s="49">
        <f t="shared" si="4"/>
        <v>14.543644143386977</v>
      </c>
      <c r="H53" s="50">
        <f t="shared" si="5"/>
        <v>2935017.1234636721</v>
      </c>
      <c r="I53" s="51">
        <f t="shared" si="8"/>
        <v>9.4373665043137357E-3</v>
      </c>
    </row>
    <row r="54" spans="1:9" x14ac:dyDescent="0.25">
      <c r="A54" s="52">
        <f t="shared" si="0"/>
        <v>22</v>
      </c>
      <c r="B54" s="53">
        <f t="shared" si="1"/>
        <v>9.69</v>
      </c>
      <c r="C54" s="54">
        <f t="shared" si="2"/>
        <v>64519.63579220156</v>
      </c>
      <c r="D54" s="55">
        <f t="shared" si="6"/>
        <v>0.39951364288828456</v>
      </c>
      <c r="E54" s="56">
        <f t="shared" si="3"/>
        <v>513757083.05699706</v>
      </c>
      <c r="F54" s="57">
        <f t="shared" si="7"/>
        <v>1.2558393435335596E-4</v>
      </c>
      <c r="G54" s="55">
        <f t="shared" si="4"/>
        <v>12.220700981595996</v>
      </c>
      <c r="H54" s="56">
        <f t="shared" si="5"/>
        <v>8087548.1632967247</v>
      </c>
      <c r="I54" s="57">
        <f t="shared" si="8"/>
        <v>7.9776508886843459E-3</v>
      </c>
    </row>
    <row r="55" spans="1:9" x14ac:dyDescent="0.25">
      <c r="A55" s="46">
        <f t="shared" si="0"/>
        <v>20</v>
      </c>
      <c r="B55" s="47">
        <f t="shared" si="1"/>
        <v>41.82</v>
      </c>
      <c r="C55" s="48">
        <f t="shared" si="2"/>
        <v>278453.16499792255</v>
      </c>
      <c r="D55" s="49">
        <f t="shared" si="6"/>
        <v>0.36527713721461341</v>
      </c>
      <c r="E55" s="50" t="str">
        <f t="shared" si="3"/>
        <v>Unlimited</v>
      </c>
      <c r="F55" s="51">
        <f t="shared" si="7"/>
        <v>0</v>
      </c>
      <c r="G55" s="49">
        <f t="shared" si="4"/>
        <v>10.099752877352064</v>
      </c>
      <c r="H55" s="50">
        <f t="shared" si="5"/>
        <v>51355416.925913148</v>
      </c>
      <c r="I55" s="51">
        <f t="shared" si="8"/>
        <v>5.4220797272394334E-3</v>
      </c>
    </row>
    <row r="56" spans="1:9" x14ac:dyDescent="0.25">
      <c r="A56" s="52">
        <f t="shared" si="0"/>
        <v>18</v>
      </c>
      <c r="B56" s="53">
        <f t="shared" si="1"/>
        <v>68.239999999999995</v>
      </c>
      <c r="C56" s="54">
        <f t="shared" si="2"/>
        <v>454367.38353558659</v>
      </c>
      <c r="D56" s="55">
        <f t="shared" si="6"/>
        <v>0.33083423879353763</v>
      </c>
      <c r="E56" s="56" t="str">
        <f t="shared" si="3"/>
        <v>Unlimited</v>
      </c>
      <c r="F56" s="57">
        <f t="shared" si="7"/>
        <v>0</v>
      </c>
      <c r="G56" s="55">
        <f t="shared" si="4"/>
        <v>8.1807998306551717</v>
      </c>
      <c r="H56" s="56" t="str">
        <f t="shared" si="5"/>
        <v>Unlimited</v>
      </c>
      <c r="I56" s="57">
        <f t="shared" si="8"/>
        <v>0</v>
      </c>
    </row>
    <row r="57" spans="1:9" ht="15.75" thickBot="1" x14ac:dyDescent="0.3">
      <c r="A57" s="58">
        <f t="shared" si="0"/>
        <v>16</v>
      </c>
      <c r="B57" s="59">
        <f t="shared" si="1"/>
        <v>57.07</v>
      </c>
      <c r="C57" s="60">
        <f t="shared" si="2"/>
        <v>379993.35548616538</v>
      </c>
      <c r="D57" s="61">
        <f t="shared" si="6"/>
        <v>0.29616046155230985</v>
      </c>
      <c r="E57" s="62" t="str">
        <f t="shared" si="3"/>
        <v>Unlimited</v>
      </c>
      <c r="F57" s="63">
        <f t="shared" si="7"/>
        <v>0</v>
      </c>
      <c r="G57" s="61">
        <f t="shared" si="4"/>
        <v>6.4638418415053209</v>
      </c>
      <c r="H57" s="62" t="str">
        <f t="shared" si="5"/>
        <v>Unlimited</v>
      </c>
      <c r="I57" s="63">
        <f t="shared" si="8"/>
        <v>0</v>
      </c>
    </row>
    <row r="58" spans="1:9" ht="16.5" thickTop="1" thickBot="1" x14ac:dyDescent="0.3">
      <c r="A58" s="64"/>
      <c r="B58" s="65"/>
      <c r="C58" s="66"/>
      <c r="D58" s="67"/>
      <c r="E58" s="66"/>
      <c r="F58" s="68"/>
      <c r="G58" s="69"/>
      <c r="H58" s="66"/>
      <c r="I58" s="68"/>
    </row>
    <row r="59" spans="1:9" ht="16.5" thickTop="1" thickBot="1" x14ac:dyDescent="0.3">
      <c r="A59" s="138" t="s">
        <v>18</v>
      </c>
      <c r="B59" s="139"/>
      <c r="C59" s="150"/>
      <c r="D59" s="138" t="s">
        <v>44</v>
      </c>
      <c r="E59" s="139"/>
      <c r="F59" s="150"/>
      <c r="G59" s="138" t="s">
        <v>45</v>
      </c>
      <c r="H59" s="139"/>
      <c r="I59" s="140"/>
    </row>
    <row r="60" spans="1:9" ht="27.75" customHeight="1" thickBot="1" x14ac:dyDescent="0.3">
      <c r="A60" s="37" t="s">
        <v>5</v>
      </c>
      <c r="B60" s="38" t="s">
        <v>6</v>
      </c>
      <c r="C60" s="39" t="s">
        <v>17</v>
      </c>
      <c r="D60" s="37" t="s">
        <v>71</v>
      </c>
      <c r="E60" s="38" t="s">
        <v>22</v>
      </c>
      <c r="F60" s="39" t="s">
        <v>20</v>
      </c>
      <c r="G60" s="37" t="s">
        <v>21</v>
      </c>
      <c r="H60" s="38" t="s">
        <v>22</v>
      </c>
      <c r="I60" s="39" t="s">
        <v>23</v>
      </c>
    </row>
    <row r="61" spans="1:9" x14ac:dyDescent="0.25">
      <c r="A61" s="40">
        <f t="shared" ref="A61:A70" si="9">M3</f>
        <v>60</v>
      </c>
      <c r="B61" s="41">
        <f t="shared" ref="B61:B70" si="10">N3</f>
        <v>0.56999999999999995</v>
      </c>
      <c r="C61" s="42">
        <f t="shared" ref="C61:C70" si="11">B61*TotalTrucks/1000</f>
        <v>3795.2726936589147</v>
      </c>
      <c r="D61" s="43">
        <f t="shared" ref="D61:D70" si="12">IF(A61=0,0,6*IF(EdgeSupport="Yes",(2005.4-1980.9*LOG(lrad)+99.008*lrad)*(0.8742+0.01088*kvalue^0.447),(3029-2966.8*LOG(lrad)+133.69*lrad-0.0632*lrad^2))/h^2*((48/A61)^0.06*A61/36)*varf2*0.894*(1/(1.235*(1-0.15)))/(MOR*(1+FiberRe3)))</f>
        <v>0.47838453204853609</v>
      </c>
      <c r="E61" s="44">
        <f t="shared" ref="E61:E70" si="13">IF(D61&lt;0.15,"Unlimited",IF(10^((D61^(-10.24)*LOG(1-(1-Reliability)*PercentSlabsCracked/0.5)/(-0.0112))^0.217)&gt;999999999,"Unlimited",10^((D61^(-10.24)*LOG(1-(1-Reliability)*PercentSlabsCracked/0.5)/(-0.0112))^0.217)))</f>
        <v>687035.56403975352</v>
      </c>
      <c r="F61" s="45">
        <f t="shared" ref="F61:F70" si="14">IF(E61="Unlimited",0,C61/E61)</f>
        <v>5.524128432803096E-3</v>
      </c>
      <c r="G61" s="43">
        <f t="shared" ref="G61:G70" si="15">268.7*(pcTAL*A61/36*varf6*varf7)^2/(h*kvalue^0.73)</f>
        <v>35.216223803577009</v>
      </c>
      <c r="H61" s="44">
        <f t="shared" ref="H61:H70" si="16">IF(varC1*G61&gt;9,10^(14.524-6.777*(varC1*G61-9)^0.103-LOG(varC2)),"Unlimited")</f>
        <v>115903.72739382683</v>
      </c>
      <c r="I61" s="45">
        <f t="shared" ref="I61:I70" si="17">IF(H61="Unlimited",0,C61/H61)</f>
        <v>3.2745044348427531E-2</v>
      </c>
    </row>
    <row r="62" spans="1:9" x14ac:dyDescent="0.25">
      <c r="A62" s="46">
        <f t="shared" si="9"/>
        <v>56</v>
      </c>
      <c r="B62" s="47">
        <f t="shared" si="10"/>
        <v>1.07</v>
      </c>
      <c r="C62" s="48">
        <f t="shared" si="11"/>
        <v>7124.4592670439288</v>
      </c>
      <c r="D62" s="49">
        <f t="shared" si="12"/>
        <v>0.4483443476169931</v>
      </c>
      <c r="E62" s="50">
        <f t="shared" si="13"/>
        <v>5517861.9559070868</v>
      </c>
      <c r="F62" s="51">
        <f t="shared" si="14"/>
        <v>1.2911630127710818E-3</v>
      </c>
      <c r="G62" s="49">
        <f t="shared" si="15"/>
        <v>30.67724384667153</v>
      </c>
      <c r="H62" s="50">
        <f t="shared" si="16"/>
        <v>177049.85482193538</v>
      </c>
      <c r="I62" s="51">
        <f t="shared" si="17"/>
        <v>4.0239848116279009E-2</v>
      </c>
    </row>
    <row r="63" spans="1:9" x14ac:dyDescent="0.25">
      <c r="A63" s="52">
        <f t="shared" si="9"/>
        <v>52</v>
      </c>
      <c r="B63" s="53">
        <f t="shared" si="10"/>
        <v>1.79</v>
      </c>
      <c r="C63" s="54">
        <f t="shared" si="11"/>
        <v>11918.487932718348</v>
      </c>
      <c r="D63" s="55">
        <f t="shared" si="12"/>
        <v>0.41817502978198123</v>
      </c>
      <c r="E63" s="56">
        <f t="shared" si="13"/>
        <v>74208947.969842434</v>
      </c>
      <c r="F63" s="57">
        <f t="shared" si="14"/>
        <v>1.606071539723467E-4</v>
      </c>
      <c r="G63" s="55">
        <f t="shared" si="15"/>
        <v>26.451296990242284</v>
      </c>
      <c r="H63" s="56">
        <f t="shared" si="16"/>
        <v>284199.71564356302</v>
      </c>
      <c r="I63" s="57">
        <f t="shared" si="17"/>
        <v>4.1937015685357869E-2</v>
      </c>
    </row>
    <row r="64" spans="1:9" x14ac:dyDescent="0.25">
      <c r="A64" s="46">
        <f t="shared" si="9"/>
        <v>48</v>
      </c>
      <c r="B64" s="47">
        <f t="shared" si="10"/>
        <v>3.03</v>
      </c>
      <c r="C64" s="48">
        <f t="shared" si="11"/>
        <v>20174.870634713181</v>
      </c>
      <c r="D64" s="49">
        <f t="shared" si="12"/>
        <v>0.38786600467616722</v>
      </c>
      <c r="E64" s="50" t="str">
        <f t="shared" si="13"/>
        <v>Unlimited</v>
      </c>
      <c r="F64" s="51">
        <f t="shared" si="14"/>
        <v>0</v>
      </c>
      <c r="G64" s="49">
        <f t="shared" si="15"/>
        <v>22.538383234289284</v>
      </c>
      <c r="H64" s="50">
        <f t="shared" si="16"/>
        <v>488097.16968080332</v>
      </c>
      <c r="I64" s="51">
        <f t="shared" si="17"/>
        <v>4.1333717726547703E-2</v>
      </c>
    </row>
    <row r="65" spans="1:9" x14ac:dyDescent="0.25">
      <c r="A65" s="52">
        <f t="shared" si="9"/>
        <v>44</v>
      </c>
      <c r="B65" s="53">
        <f t="shared" si="10"/>
        <v>3.52</v>
      </c>
      <c r="C65" s="54">
        <f t="shared" si="11"/>
        <v>23437.473476630494</v>
      </c>
      <c r="D65" s="55">
        <f t="shared" si="12"/>
        <v>0.3574048728635279</v>
      </c>
      <c r="E65" s="56" t="str">
        <f t="shared" si="13"/>
        <v>Unlimited</v>
      </c>
      <c r="F65" s="57">
        <f t="shared" si="14"/>
        <v>0</v>
      </c>
      <c r="G65" s="55">
        <f t="shared" si="15"/>
        <v>18.938502578812528</v>
      </c>
      <c r="H65" s="56">
        <f t="shared" si="16"/>
        <v>925420.30187381001</v>
      </c>
      <c r="I65" s="57">
        <f t="shared" si="17"/>
        <v>2.5326301388864946E-2</v>
      </c>
    </row>
    <row r="66" spans="1:9" x14ac:dyDescent="0.25">
      <c r="A66" s="46">
        <f t="shared" si="9"/>
        <v>40</v>
      </c>
      <c r="B66" s="47">
        <f t="shared" si="10"/>
        <v>20.309999999999999</v>
      </c>
      <c r="C66" s="48">
        <f t="shared" si="11"/>
        <v>135231.55861089923</v>
      </c>
      <c r="D66" s="49">
        <f t="shared" si="12"/>
        <v>0.32677689763562939</v>
      </c>
      <c r="E66" s="50" t="str">
        <f t="shared" si="13"/>
        <v>Unlimited</v>
      </c>
      <c r="F66" s="51">
        <f t="shared" si="14"/>
        <v>0</v>
      </c>
      <c r="G66" s="49">
        <f t="shared" si="15"/>
        <v>15.651655023812001</v>
      </c>
      <c r="H66" s="50">
        <f t="shared" si="16"/>
        <v>2062293.8539039125</v>
      </c>
      <c r="I66" s="51">
        <f t="shared" si="17"/>
        <v>6.5573370329793948E-2</v>
      </c>
    </row>
    <row r="67" spans="1:9" x14ac:dyDescent="0.25">
      <c r="A67" s="52">
        <f t="shared" si="9"/>
        <v>36</v>
      </c>
      <c r="B67" s="53">
        <f t="shared" si="10"/>
        <v>78.19</v>
      </c>
      <c r="C67" s="54">
        <f t="shared" si="11"/>
        <v>520618.19634594832</v>
      </c>
      <c r="D67" s="55">
        <f t="shared" si="12"/>
        <v>0.29596428347246745</v>
      </c>
      <c r="E67" s="56" t="str">
        <f t="shared" si="13"/>
        <v>Unlimited</v>
      </c>
      <c r="F67" s="57">
        <f t="shared" si="14"/>
        <v>0</v>
      </c>
      <c r="G67" s="55">
        <f t="shared" si="15"/>
        <v>12.677840569287724</v>
      </c>
      <c r="H67" s="56">
        <f t="shared" si="16"/>
        <v>6345505.1606537532</v>
      </c>
      <c r="I67" s="57">
        <f t="shared" si="17"/>
        <v>8.2045193119393983E-2</v>
      </c>
    </row>
    <row r="68" spans="1:9" x14ac:dyDescent="0.25">
      <c r="A68" s="46">
        <f t="shared" si="9"/>
        <v>32</v>
      </c>
      <c r="B68" s="47">
        <f t="shared" si="10"/>
        <v>109.54</v>
      </c>
      <c r="C68" s="48">
        <f t="shared" si="11"/>
        <v>729358.19449718879</v>
      </c>
      <c r="D68" s="49">
        <f t="shared" si="12"/>
        <v>0.26494512513532736</v>
      </c>
      <c r="E68" s="50" t="str">
        <f t="shared" si="13"/>
        <v>Unlimited</v>
      </c>
      <c r="F68" s="51">
        <f t="shared" si="14"/>
        <v>0</v>
      </c>
      <c r="G68" s="49">
        <f t="shared" si="15"/>
        <v>10.01705921523968</v>
      </c>
      <c r="H68" s="50">
        <f t="shared" si="16"/>
        <v>58302306.401913933</v>
      </c>
      <c r="I68" s="51">
        <f t="shared" si="17"/>
        <v>1.2509937247924133E-2</v>
      </c>
    </row>
    <row r="69" spans="1:9" x14ac:dyDescent="0.25">
      <c r="A69" s="52">
        <f t="shared" si="9"/>
        <v>28</v>
      </c>
      <c r="B69" s="53">
        <f t="shared" si="10"/>
        <v>95.79</v>
      </c>
      <c r="C69" s="54">
        <f t="shared" si="11"/>
        <v>637805.56372910098</v>
      </c>
      <c r="D69" s="55">
        <f t="shared" si="12"/>
        <v>0.23369181572868247</v>
      </c>
      <c r="E69" s="56" t="str">
        <f t="shared" si="13"/>
        <v>Unlimited</v>
      </c>
      <c r="F69" s="57">
        <f t="shared" si="14"/>
        <v>0</v>
      </c>
      <c r="G69" s="55">
        <f t="shared" si="15"/>
        <v>7.6693109616678825</v>
      </c>
      <c r="H69" s="56" t="str">
        <f t="shared" si="16"/>
        <v>Unlimited</v>
      </c>
      <c r="I69" s="57">
        <f t="shared" si="17"/>
        <v>0</v>
      </c>
    </row>
    <row r="70" spans="1:9" ht="15.75" thickBot="1" x14ac:dyDescent="0.3">
      <c r="A70" s="58">
        <f t="shared" si="9"/>
        <v>24</v>
      </c>
      <c r="B70" s="59">
        <f t="shared" si="10"/>
        <v>71.16</v>
      </c>
      <c r="C70" s="60">
        <f t="shared" si="11"/>
        <v>473809.83312415506</v>
      </c>
      <c r="D70" s="61">
        <f t="shared" si="12"/>
        <v>0.20216851483457327</v>
      </c>
      <c r="E70" s="62" t="str">
        <f t="shared" si="13"/>
        <v>Unlimited</v>
      </c>
      <c r="F70" s="63">
        <f t="shared" si="14"/>
        <v>0</v>
      </c>
      <c r="G70" s="61">
        <f t="shared" si="15"/>
        <v>5.6345958085723211</v>
      </c>
      <c r="H70" s="62" t="str">
        <f t="shared" si="16"/>
        <v>Unlimited</v>
      </c>
      <c r="I70" s="63">
        <f t="shared" si="17"/>
        <v>0</v>
      </c>
    </row>
    <row r="71" spans="1:9" ht="16.5" thickTop="1" thickBot="1" x14ac:dyDescent="0.3">
      <c r="A71" s="65"/>
      <c r="B71" s="66"/>
      <c r="C71" s="67"/>
      <c r="D71" s="66"/>
      <c r="E71" s="68"/>
      <c r="F71" s="69"/>
      <c r="G71" s="66"/>
      <c r="H71" s="68"/>
      <c r="I71" s="68"/>
    </row>
    <row r="72" spans="1:9" ht="16.5" thickTop="1" thickBot="1" x14ac:dyDescent="0.3">
      <c r="A72" s="138" t="s">
        <v>19</v>
      </c>
      <c r="B72" s="139"/>
      <c r="C72" s="150"/>
      <c r="D72" s="138" t="s">
        <v>44</v>
      </c>
      <c r="E72" s="139"/>
      <c r="F72" s="150"/>
      <c r="G72" s="138" t="s">
        <v>45</v>
      </c>
      <c r="H72" s="139"/>
      <c r="I72" s="140"/>
    </row>
    <row r="73" spans="1:9" ht="27.75" customHeight="1" thickBot="1" x14ac:dyDescent="0.3">
      <c r="A73" s="37" t="s">
        <v>5</v>
      </c>
      <c r="B73" s="38" t="s">
        <v>6</v>
      </c>
      <c r="C73" s="39" t="s">
        <v>17</v>
      </c>
      <c r="D73" s="37" t="s">
        <v>71</v>
      </c>
      <c r="E73" s="38" t="s">
        <v>22</v>
      </c>
      <c r="F73" s="39" t="s">
        <v>20</v>
      </c>
      <c r="G73" s="37" t="s">
        <v>21</v>
      </c>
      <c r="H73" s="38" t="s">
        <v>22</v>
      </c>
      <c r="I73" s="39" t="s">
        <v>23</v>
      </c>
    </row>
    <row r="74" spans="1:9" x14ac:dyDescent="0.25">
      <c r="A74" s="40">
        <f>O3</f>
        <v>0</v>
      </c>
      <c r="B74" s="41">
        <f>P3</f>
        <v>0</v>
      </c>
      <c r="C74" s="42">
        <f t="shared" ref="C74:C83" si="18">B74*TotalTrucks/1000</f>
        <v>0</v>
      </c>
      <c r="D74" s="43">
        <f t="shared" ref="D74:D83" si="19">IF(A74=0,0,6*IF(EdgeSupport="Yes",(-88.54+134*LOG(lrad)+0.83*lrad)*(11.3345+0.2218*kvalue^0.448),(-414.6+1460.2*LOG(lrad)+18.902*lrad-0.1243*lrad^2))/h^2*((72/A74)^0.06*A74/54)*varf2*0.894*(1/(1.235*(1-0.15)))/(MOR*(1+FiberRe3)))</f>
        <v>0</v>
      </c>
      <c r="E74" s="44" t="str">
        <f t="shared" ref="E74:E83" si="20">IF(D74&lt;0.15,"Unlimited",IF(10^((D74^(-10.24)*LOG(1-(1-Reliability)*PercentSlabsCracked/0.5)/(-0.0112))^0.217)&gt;999999999,"Unlimited",10^((D74^(-10.24)*LOG(1-(1-Reliability)*PercentSlabsCracked/0.5)/(-0.0112))^0.217)))</f>
        <v>Unlimited</v>
      </c>
      <c r="F74" s="45">
        <f t="shared" ref="F74:F83" si="21">IF(E74="Unlimited",0,C74/E74)</f>
        <v>0</v>
      </c>
      <c r="G74" s="43">
        <f t="shared" ref="G74:G83" si="22">268.7*(pcTRI*A74/54*varf6*varf7)^2/(h*kvalue^0.73)</f>
        <v>0</v>
      </c>
      <c r="H74" s="44" t="str">
        <f t="shared" ref="H74:H83" si="23">IF(varC1*G74&gt;9,10^(14.524-6.777*(varC1*G74-9)^0.103-LOG(varC2)),"Unlimited")</f>
        <v>Unlimited</v>
      </c>
      <c r="I74" s="45">
        <f t="shared" ref="I74:I83" si="24">IF(H74="Unlimited",0,C74/H74)</f>
        <v>0</v>
      </c>
    </row>
    <row r="75" spans="1:9" x14ac:dyDescent="0.25">
      <c r="A75" s="46">
        <f t="shared" ref="A75:B75" si="25">O4</f>
        <v>0</v>
      </c>
      <c r="B75" s="47">
        <f t="shared" si="25"/>
        <v>0</v>
      </c>
      <c r="C75" s="48">
        <f t="shared" si="18"/>
        <v>0</v>
      </c>
      <c r="D75" s="49">
        <f t="shared" si="19"/>
        <v>0</v>
      </c>
      <c r="E75" s="50" t="str">
        <f t="shared" si="20"/>
        <v>Unlimited</v>
      </c>
      <c r="F75" s="51">
        <f t="shared" si="21"/>
        <v>0</v>
      </c>
      <c r="G75" s="49">
        <f t="shared" si="22"/>
        <v>0</v>
      </c>
      <c r="H75" s="50" t="str">
        <f t="shared" si="23"/>
        <v>Unlimited</v>
      </c>
      <c r="I75" s="51">
        <f t="shared" si="24"/>
        <v>0</v>
      </c>
    </row>
    <row r="76" spans="1:9" x14ac:dyDescent="0.25">
      <c r="A76" s="52">
        <f t="shared" ref="A76:B76" si="26">O5</f>
        <v>0</v>
      </c>
      <c r="B76" s="53">
        <f t="shared" si="26"/>
        <v>0</v>
      </c>
      <c r="C76" s="54">
        <f t="shared" si="18"/>
        <v>0</v>
      </c>
      <c r="D76" s="55">
        <f t="shared" si="19"/>
        <v>0</v>
      </c>
      <c r="E76" s="56" t="str">
        <f t="shared" si="20"/>
        <v>Unlimited</v>
      </c>
      <c r="F76" s="57">
        <f t="shared" si="21"/>
        <v>0</v>
      </c>
      <c r="G76" s="55">
        <f t="shared" si="22"/>
        <v>0</v>
      </c>
      <c r="H76" s="56" t="str">
        <f t="shared" si="23"/>
        <v>Unlimited</v>
      </c>
      <c r="I76" s="57">
        <f t="shared" si="24"/>
        <v>0</v>
      </c>
    </row>
    <row r="77" spans="1:9" x14ac:dyDescent="0.25">
      <c r="A77" s="46">
        <f t="shared" ref="A77:B77" si="27">O6</f>
        <v>0</v>
      </c>
      <c r="B77" s="47">
        <f t="shared" si="27"/>
        <v>0</v>
      </c>
      <c r="C77" s="48">
        <f t="shared" si="18"/>
        <v>0</v>
      </c>
      <c r="D77" s="49">
        <f t="shared" si="19"/>
        <v>0</v>
      </c>
      <c r="E77" s="50" t="str">
        <f t="shared" si="20"/>
        <v>Unlimited</v>
      </c>
      <c r="F77" s="51">
        <f t="shared" si="21"/>
        <v>0</v>
      </c>
      <c r="G77" s="49">
        <f t="shared" si="22"/>
        <v>0</v>
      </c>
      <c r="H77" s="50" t="str">
        <f t="shared" si="23"/>
        <v>Unlimited</v>
      </c>
      <c r="I77" s="51">
        <f t="shared" si="24"/>
        <v>0</v>
      </c>
    </row>
    <row r="78" spans="1:9" x14ac:dyDescent="0.25">
      <c r="A78" s="52">
        <f t="shared" ref="A78:B78" si="28">O7</f>
        <v>0</v>
      </c>
      <c r="B78" s="53">
        <f t="shared" si="28"/>
        <v>0</v>
      </c>
      <c r="C78" s="54">
        <f t="shared" si="18"/>
        <v>0</v>
      </c>
      <c r="D78" s="55">
        <f t="shared" si="19"/>
        <v>0</v>
      </c>
      <c r="E78" s="56" t="str">
        <f t="shared" si="20"/>
        <v>Unlimited</v>
      </c>
      <c r="F78" s="57">
        <f t="shared" si="21"/>
        <v>0</v>
      </c>
      <c r="G78" s="55">
        <f t="shared" si="22"/>
        <v>0</v>
      </c>
      <c r="H78" s="56" t="str">
        <f t="shared" si="23"/>
        <v>Unlimited</v>
      </c>
      <c r="I78" s="57">
        <f t="shared" si="24"/>
        <v>0</v>
      </c>
    </row>
    <row r="79" spans="1:9" x14ac:dyDescent="0.25">
      <c r="A79" s="46">
        <f t="shared" ref="A79:B79" si="29">O8</f>
        <v>0</v>
      </c>
      <c r="B79" s="47">
        <f t="shared" si="29"/>
        <v>0</v>
      </c>
      <c r="C79" s="48">
        <f t="shared" si="18"/>
        <v>0</v>
      </c>
      <c r="D79" s="49">
        <f t="shared" si="19"/>
        <v>0</v>
      </c>
      <c r="E79" s="50" t="str">
        <f t="shared" si="20"/>
        <v>Unlimited</v>
      </c>
      <c r="F79" s="51">
        <f t="shared" si="21"/>
        <v>0</v>
      </c>
      <c r="G79" s="49">
        <f t="shared" si="22"/>
        <v>0</v>
      </c>
      <c r="H79" s="50" t="str">
        <f t="shared" si="23"/>
        <v>Unlimited</v>
      </c>
      <c r="I79" s="51">
        <f t="shared" si="24"/>
        <v>0</v>
      </c>
    </row>
    <row r="80" spans="1:9" x14ac:dyDescent="0.25">
      <c r="A80" s="52">
        <f t="shared" ref="A80:B80" si="30">O9</f>
        <v>0</v>
      </c>
      <c r="B80" s="53">
        <f t="shared" si="30"/>
        <v>0</v>
      </c>
      <c r="C80" s="54">
        <f t="shared" si="18"/>
        <v>0</v>
      </c>
      <c r="D80" s="55">
        <f t="shared" si="19"/>
        <v>0</v>
      </c>
      <c r="E80" s="56" t="str">
        <f t="shared" si="20"/>
        <v>Unlimited</v>
      </c>
      <c r="F80" s="57">
        <f t="shared" si="21"/>
        <v>0</v>
      </c>
      <c r="G80" s="55">
        <f t="shared" si="22"/>
        <v>0</v>
      </c>
      <c r="H80" s="56" t="str">
        <f t="shared" si="23"/>
        <v>Unlimited</v>
      </c>
      <c r="I80" s="57">
        <f t="shared" si="24"/>
        <v>0</v>
      </c>
    </row>
    <row r="81" spans="1:9" x14ac:dyDescent="0.25">
      <c r="A81" s="46">
        <f t="shared" ref="A81:B81" si="31">O10</f>
        <v>0</v>
      </c>
      <c r="B81" s="47">
        <f t="shared" si="31"/>
        <v>0</v>
      </c>
      <c r="C81" s="48">
        <f t="shared" si="18"/>
        <v>0</v>
      </c>
      <c r="D81" s="49">
        <f t="shared" si="19"/>
        <v>0</v>
      </c>
      <c r="E81" s="50" t="str">
        <f t="shared" si="20"/>
        <v>Unlimited</v>
      </c>
      <c r="F81" s="51">
        <f t="shared" si="21"/>
        <v>0</v>
      </c>
      <c r="G81" s="49">
        <f t="shared" si="22"/>
        <v>0</v>
      </c>
      <c r="H81" s="50" t="str">
        <f t="shared" si="23"/>
        <v>Unlimited</v>
      </c>
      <c r="I81" s="51">
        <f t="shared" si="24"/>
        <v>0</v>
      </c>
    </row>
    <row r="82" spans="1:9" x14ac:dyDescent="0.25">
      <c r="A82" s="52">
        <f t="shared" ref="A82:B82" si="32">O11</f>
        <v>0</v>
      </c>
      <c r="B82" s="53">
        <f t="shared" si="32"/>
        <v>0</v>
      </c>
      <c r="C82" s="54">
        <f t="shared" si="18"/>
        <v>0</v>
      </c>
      <c r="D82" s="55">
        <f t="shared" si="19"/>
        <v>0</v>
      </c>
      <c r="E82" s="56" t="str">
        <f t="shared" si="20"/>
        <v>Unlimited</v>
      </c>
      <c r="F82" s="57">
        <f t="shared" si="21"/>
        <v>0</v>
      </c>
      <c r="G82" s="55">
        <f t="shared" si="22"/>
        <v>0</v>
      </c>
      <c r="H82" s="56" t="str">
        <f t="shared" si="23"/>
        <v>Unlimited</v>
      </c>
      <c r="I82" s="57">
        <f t="shared" si="24"/>
        <v>0</v>
      </c>
    </row>
    <row r="83" spans="1:9" ht="15.75" thickBot="1" x14ac:dyDescent="0.3">
      <c r="A83" s="58">
        <f t="shared" ref="A83:B83" si="33">O12</f>
        <v>0</v>
      </c>
      <c r="B83" s="59">
        <f t="shared" si="33"/>
        <v>0</v>
      </c>
      <c r="C83" s="60">
        <f t="shared" si="18"/>
        <v>0</v>
      </c>
      <c r="D83" s="61">
        <f t="shared" si="19"/>
        <v>0</v>
      </c>
      <c r="E83" s="62" t="str">
        <f t="shared" si="20"/>
        <v>Unlimited</v>
      </c>
      <c r="F83" s="63">
        <f t="shared" si="21"/>
        <v>0</v>
      </c>
      <c r="G83" s="61">
        <f t="shared" si="22"/>
        <v>0</v>
      </c>
      <c r="H83" s="62" t="str">
        <f t="shared" si="23"/>
        <v>Unlimited</v>
      </c>
      <c r="I83" s="63">
        <f t="shared" si="24"/>
        <v>0</v>
      </c>
    </row>
    <row r="84" spans="1:9" ht="15.75" thickTop="1" x14ac:dyDescent="0.25"/>
  </sheetData>
  <mergeCells count="29">
    <mergeCell ref="A72:C72"/>
    <mergeCell ref="D72:F72"/>
    <mergeCell ref="G72:I72"/>
    <mergeCell ref="A44:I44"/>
    <mergeCell ref="A46:C46"/>
    <mergeCell ref="D46:F46"/>
    <mergeCell ref="G46:I46"/>
    <mergeCell ref="A59:C59"/>
    <mergeCell ref="D59:F59"/>
    <mergeCell ref="G59:I59"/>
    <mergeCell ref="B37:D37"/>
    <mergeCell ref="F37:H37"/>
    <mergeCell ref="B39:D39"/>
    <mergeCell ref="F39:H39"/>
    <mergeCell ref="B40:D40"/>
    <mergeCell ref="F40:H40"/>
    <mergeCell ref="A1:I1"/>
    <mergeCell ref="A2:I2"/>
    <mergeCell ref="K2:L2"/>
    <mergeCell ref="C5:H5"/>
    <mergeCell ref="C6:H6"/>
    <mergeCell ref="M2:N2"/>
    <mergeCell ref="O2:P2"/>
    <mergeCell ref="C4:H4"/>
    <mergeCell ref="B36:D36"/>
    <mergeCell ref="F36:H36"/>
    <mergeCell ref="C7:H7"/>
    <mergeCell ref="C8:H8"/>
    <mergeCell ref="E16:G16"/>
  </mergeCells>
  <conditionalFormatting sqref="B37:D37 F37:H37">
    <cfRule type="cellIs" dxfId="2" priority="1" operator="greaterThan">
      <formula>1</formula>
    </cfRule>
  </conditionalFormatting>
  <pageMargins left="0.7" right="0.7" top="0.75" bottom="0.75" header="0.3" footer="0.3"/>
  <pageSetup orientation="portrait" horizontalDpi="0" verticalDpi="0" r:id="rId1"/>
  <headerFooter>
    <oddFooter>&amp;Cpavements.design
Page &amp;P</oddFooter>
  </headerFooter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BD1539F5-3FDB-43AF-9E59-5ADDC8C519B4}">
          <x14:formula1>
            <xm:f>'Drop Downs'!$A$15:$A$16</xm:f>
          </x14:formula1>
          <xm:sqref>E29:E30</xm:sqref>
        </x14:dataValidation>
        <x14:dataValidation type="list" allowBlank="1" showInputMessage="1" showErrorMessage="1" xr:uid="{978FD272-93ED-472D-B206-63A38B267C9C}">
          <x14:formula1>
            <xm:f>'Drop Downs'!$A$2:$A$12</xm:f>
          </x14:formula1>
          <xm:sqref>E16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A5034B-A2C6-4DF2-96CB-C1B9AA05274C}">
  <dimension ref="A1:P84"/>
  <sheetViews>
    <sheetView showGridLines="0" zoomScaleNormal="100" workbookViewId="0">
      <selection activeCell="C4" sqref="C4:H4"/>
    </sheetView>
  </sheetViews>
  <sheetFormatPr defaultRowHeight="15" x14ac:dyDescent="0.25"/>
  <cols>
    <col min="1" max="3" width="9.140625" customWidth="1"/>
    <col min="5" max="5" width="9.5703125" bestFit="1" customWidth="1"/>
    <col min="6" max="7" width="9.140625" customWidth="1"/>
    <col min="8" max="8" width="9.5703125" bestFit="1" customWidth="1"/>
    <col min="9" max="9" width="9.140625" customWidth="1"/>
    <col min="10" max="10" width="16.5703125" hidden="1" customWidth="1"/>
    <col min="11" max="16" width="9.140625" hidden="1" customWidth="1"/>
    <col min="24" max="24" width="12" bestFit="1" customWidth="1"/>
  </cols>
  <sheetData>
    <row r="1" spans="1:16" ht="18" customHeight="1" x14ac:dyDescent="0.25">
      <c r="A1" s="161" t="s">
        <v>129</v>
      </c>
      <c r="B1" s="161"/>
      <c r="C1" s="161"/>
      <c r="D1" s="161"/>
      <c r="E1" s="161"/>
      <c r="F1" s="161"/>
      <c r="G1" s="161"/>
      <c r="H1" s="161"/>
      <c r="I1" s="161"/>
    </row>
    <row r="2" spans="1:16" ht="18" customHeight="1" x14ac:dyDescent="0.25">
      <c r="A2" s="161" t="s">
        <v>131</v>
      </c>
      <c r="B2" s="161"/>
      <c r="C2" s="161"/>
      <c r="D2" s="161"/>
      <c r="E2" s="161"/>
      <c r="F2" s="161"/>
      <c r="G2" s="161"/>
      <c r="H2" s="161"/>
      <c r="I2" s="161"/>
      <c r="K2" s="136" t="s">
        <v>2</v>
      </c>
      <c r="L2" s="136"/>
      <c r="M2" s="136" t="s">
        <v>3</v>
      </c>
      <c r="N2" s="136"/>
      <c r="O2" s="136" t="s">
        <v>4</v>
      </c>
      <c r="P2" s="136"/>
    </row>
    <row r="3" spans="1:16" x14ac:dyDescent="0.25">
      <c r="J3" s="9" t="str" cm="1">
        <f t="array" ref="J3:P12">_xlfn._xlws.FILTER('Traffic Tables'!A3:G112,'Traffic Tables'!A3:A112=TrafficCategory,"No matches found")</f>
        <v>Major Arterial</v>
      </c>
      <c r="K3" s="9">
        <v>34</v>
      </c>
      <c r="L3" s="9">
        <v>0.19</v>
      </c>
      <c r="M3" s="9">
        <v>60</v>
      </c>
      <c r="N3" s="9">
        <v>0.56999999999999995</v>
      </c>
      <c r="O3" s="9">
        <v>0</v>
      </c>
      <c r="P3" s="9">
        <v>0</v>
      </c>
    </row>
    <row r="4" spans="1:16" ht="18" customHeight="1" x14ac:dyDescent="0.25">
      <c r="B4" s="4" t="s">
        <v>46</v>
      </c>
      <c r="C4" s="137"/>
      <c r="D4" s="137"/>
      <c r="E4" s="137"/>
      <c r="F4" s="137"/>
      <c r="G4" s="137"/>
      <c r="H4" s="137"/>
      <c r="J4" s="9" t="str">
        <v>Major Arterial</v>
      </c>
      <c r="K4" s="9">
        <v>32</v>
      </c>
      <c r="L4" s="9">
        <v>0.54</v>
      </c>
      <c r="M4" s="9">
        <v>56</v>
      </c>
      <c r="N4" s="9">
        <v>1.07</v>
      </c>
      <c r="O4" s="9">
        <v>0</v>
      </c>
      <c r="P4" s="9">
        <v>0</v>
      </c>
    </row>
    <row r="5" spans="1:16" ht="18" customHeight="1" x14ac:dyDescent="0.25">
      <c r="B5" s="4" t="s">
        <v>47</v>
      </c>
      <c r="C5" s="141"/>
      <c r="D5" s="141"/>
      <c r="E5" s="141"/>
      <c r="F5" s="141"/>
      <c r="G5" s="141"/>
      <c r="H5" s="141"/>
      <c r="J5" s="9" t="str">
        <v>Major Arterial</v>
      </c>
      <c r="K5" s="9">
        <v>30</v>
      </c>
      <c r="L5" s="9">
        <v>0.63</v>
      </c>
      <c r="M5" s="9">
        <v>52</v>
      </c>
      <c r="N5" s="9">
        <v>1.79</v>
      </c>
      <c r="O5" s="9">
        <v>0</v>
      </c>
      <c r="P5" s="9">
        <v>0</v>
      </c>
    </row>
    <row r="6" spans="1:16" ht="18" customHeight="1" x14ac:dyDescent="0.25">
      <c r="B6" s="4" t="s">
        <v>48</v>
      </c>
      <c r="C6" s="141"/>
      <c r="D6" s="141"/>
      <c r="E6" s="141"/>
      <c r="F6" s="141"/>
      <c r="G6" s="141"/>
      <c r="H6" s="141"/>
      <c r="J6" s="9" t="str">
        <v>Major Arterial</v>
      </c>
      <c r="K6" s="9">
        <v>28</v>
      </c>
      <c r="L6" s="9">
        <v>1.78</v>
      </c>
      <c r="M6" s="9">
        <v>48</v>
      </c>
      <c r="N6" s="9">
        <v>3.03</v>
      </c>
      <c r="O6" s="9">
        <v>0</v>
      </c>
      <c r="P6" s="9">
        <v>0</v>
      </c>
    </row>
    <row r="7" spans="1:16" ht="18" customHeight="1" x14ac:dyDescent="0.25">
      <c r="B7" s="4" t="s">
        <v>49</v>
      </c>
      <c r="C7" s="141"/>
      <c r="D7" s="141"/>
      <c r="E7" s="141"/>
      <c r="F7" s="141"/>
      <c r="G7" s="141"/>
      <c r="H7" s="141"/>
      <c r="J7" s="9" t="str">
        <v>Major Arterial</v>
      </c>
      <c r="K7" s="9">
        <v>26</v>
      </c>
      <c r="L7" s="9">
        <v>3.52</v>
      </c>
      <c r="M7" s="9">
        <v>44</v>
      </c>
      <c r="N7" s="9">
        <v>3.52</v>
      </c>
      <c r="O7" s="9">
        <v>0</v>
      </c>
      <c r="P7" s="9">
        <v>0</v>
      </c>
    </row>
    <row r="8" spans="1:16" ht="18" customHeight="1" x14ac:dyDescent="0.25">
      <c r="B8" s="4" t="s">
        <v>50</v>
      </c>
      <c r="C8" s="141"/>
      <c r="D8" s="141"/>
      <c r="E8" s="141"/>
      <c r="F8" s="141"/>
      <c r="G8" s="141"/>
      <c r="H8" s="141"/>
      <c r="J8" s="9" t="str">
        <v>Major Arterial</v>
      </c>
      <c r="K8" s="9">
        <v>24</v>
      </c>
      <c r="L8" s="9">
        <v>4.16</v>
      </c>
      <c r="M8" s="9">
        <v>40</v>
      </c>
      <c r="N8" s="9">
        <v>20.309999999999999</v>
      </c>
      <c r="O8" s="9">
        <v>0</v>
      </c>
      <c r="P8" s="9">
        <v>0</v>
      </c>
    </row>
    <row r="9" spans="1:16" x14ac:dyDescent="0.25">
      <c r="J9" s="9" t="str">
        <v>Major Arterial</v>
      </c>
      <c r="K9" s="9">
        <v>22</v>
      </c>
      <c r="L9" s="9">
        <v>9.69</v>
      </c>
      <c r="M9" s="9">
        <v>36</v>
      </c>
      <c r="N9" s="9">
        <v>78.19</v>
      </c>
      <c r="O9" s="9">
        <v>0</v>
      </c>
      <c r="P9" s="9">
        <v>0</v>
      </c>
    </row>
    <row r="10" spans="1:16" x14ac:dyDescent="0.25">
      <c r="A10" s="162"/>
      <c r="B10" s="162"/>
      <c r="C10" s="162"/>
      <c r="D10" s="162"/>
      <c r="E10" s="162"/>
      <c r="F10" s="162"/>
      <c r="G10" s="162"/>
      <c r="H10" s="162"/>
      <c r="I10" s="162"/>
      <c r="J10" s="9" t="str">
        <v>Major Arterial</v>
      </c>
      <c r="K10" s="9">
        <v>20</v>
      </c>
      <c r="L10" s="9">
        <v>41.82</v>
      </c>
      <c r="M10" s="9">
        <v>32</v>
      </c>
      <c r="N10" s="9">
        <v>109.54</v>
      </c>
      <c r="O10" s="9">
        <v>0</v>
      </c>
      <c r="P10" s="9">
        <v>0</v>
      </c>
    </row>
    <row r="11" spans="1:16" x14ac:dyDescent="0.25">
      <c r="J11" s="9" t="str">
        <v>Major Arterial</v>
      </c>
      <c r="K11" s="9">
        <v>18</v>
      </c>
      <c r="L11" s="9">
        <v>68.239999999999995</v>
      </c>
      <c r="M11" s="9">
        <v>28</v>
      </c>
      <c r="N11" s="9">
        <v>95.79</v>
      </c>
      <c r="O11" s="9">
        <v>0</v>
      </c>
      <c r="P11" s="9">
        <v>0</v>
      </c>
    </row>
    <row r="12" spans="1:16" x14ac:dyDescent="0.25">
      <c r="D12" s="4" t="s">
        <v>51</v>
      </c>
      <c r="E12">
        <v>25</v>
      </c>
      <c r="F12" t="s">
        <v>10</v>
      </c>
      <c r="J12" s="9" t="str">
        <v>Major Arterial</v>
      </c>
      <c r="K12" s="9">
        <v>16</v>
      </c>
      <c r="L12" s="9">
        <v>57.07</v>
      </c>
      <c r="M12" s="9">
        <v>24</v>
      </c>
      <c r="N12" s="9">
        <v>71.16</v>
      </c>
      <c r="O12" s="9">
        <v>0</v>
      </c>
      <c r="P12" s="9">
        <v>0</v>
      </c>
    </row>
    <row r="13" spans="1:16" x14ac:dyDescent="0.25">
      <c r="D13" s="4" t="s">
        <v>52</v>
      </c>
      <c r="E13" s="1">
        <v>0.85</v>
      </c>
    </row>
    <row r="14" spans="1:16" x14ac:dyDescent="0.25">
      <c r="D14" s="4" t="s">
        <v>57</v>
      </c>
      <c r="E14" s="1">
        <v>0.15</v>
      </c>
      <c r="K14" s="32" t="s">
        <v>26</v>
      </c>
      <c r="L14" s="33">
        <f>IF(EdgeSupport="Yes",1,(0.892+h/85.71-h^2/3000))</f>
        <v>1</v>
      </c>
    </row>
    <row r="15" spans="1:16" x14ac:dyDescent="0.25">
      <c r="K15" s="32" t="s">
        <v>27</v>
      </c>
      <c r="L15" s="33">
        <f>IF(DowelBars="Yes",1,IF(EdgeSupport="No",0.95,1.001-(0.26363-kvalue/3034.5)^2))</f>
        <v>0.94778874828655868</v>
      </c>
    </row>
    <row r="16" spans="1:16" x14ac:dyDescent="0.25">
      <c r="D16" s="4" t="s">
        <v>53</v>
      </c>
      <c r="E16" s="152" t="s">
        <v>9</v>
      </c>
      <c r="F16" s="152"/>
      <c r="K16" s="32" t="s">
        <v>28</v>
      </c>
      <c r="L16" s="33">
        <f>IF(EdgeSupport="Yes",1,0.896)</f>
        <v>1</v>
      </c>
    </row>
    <row r="17" spans="4:14" x14ac:dyDescent="0.25">
      <c r="D17" s="4" t="s">
        <v>54</v>
      </c>
      <c r="E17">
        <v>1000</v>
      </c>
    </row>
    <row r="18" spans="4:14" x14ac:dyDescent="0.25">
      <c r="D18" s="4" t="s">
        <v>55</v>
      </c>
      <c r="E18" s="1">
        <v>0.5</v>
      </c>
      <c r="K18" s="3"/>
      <c r="L18" s="9" t="s">
        <v>2</v>
      </c>
      <c r="M18" s="9" t="s">
        <v>3</v>
      </c>
      <c r="N18" s="9" t="s">
        <v>4</v>
      </c>
    </row>
    <row r="19" spans="4:14" x14ac:dyDescent="0.25">
      <c r="D19" s="4" t="s">
        <v>56</v>
      </c>
      <c r="E19" s="1">
        <v>1</v>
      </c>
      <c r="K19" s="9" t="s">
        <v>29</v>
      </c>
      <c r="L19" s="34">
        <f>IF(EdgeSupport="No",IF(DowelBars="No",1.571+46.127/lrad+4372.7/lrad^2-22886/lrad^3,-0.3019+128.25/lrad+1105.8/lrad^2+3269.1/lrad^3),IF(DowelBars="No",0.5874+65.108/lrad+1130.9/lrad^2-5245.8/lrad^3,0.018+72.99/lrad+323.1/lrad^2+1620/lrad^3))</f>
        <v>3.0546787094329932</v>
      </c>
      <c r="M19" s="34">
        <f>IF(EdgeSupport="No",IF(DowelBars="No",1.847+213.68/lrad-1260.8/lrad^2+22989/lrad^3,1.258+97.491/lrad+1484.1/lrad^2-180/lrad^3),IF(DowelBars="No",1.47+102.2/lrad-1072/lrad^2+14451/lrad^3,0.0345+146.25/lrad-2385.6/lrad^2+23848/lrad^3))</f>
        <v>3.7245305007381706</v>
      </c>
      <c r="N19" s="34">
        <f>IF(EdgeSupport="No",IF(DowelBars="No",7.48-217.4/lrad+8835.7/lrad^2-50381.1/lrad^3,1.7423+186.4/lrad-1393.9/lrad^2+20789/lrad^3),IF(DowelBars="No",4.0869-117.3/lrad+3939.1/lrad^2-19232.7/lrad^3,1.1014+124/lrad-2423.6/lrad^2+26977.8/lrad^3))</f>
        <v>3.4073754350245538</v>
      </c>
    </row>
    <row r="20" spans="4:14" x14ac:dyDescent="0.25">
      <c r="D20" s="4" t="s">
        <v>91</v>
      </c>
      <c r="E20" s="1">
        <v>0.03</v>
      </c>
    </row>
    <row r="21" spans="4:14" x14ac:dyDescent="0.25">
      <c r="K21" s="9" t="s">
        <v>30</v>
      </c>
      <c r="L21" s="36">
        <f>1-(4*kvalue/(2000*h))^2</f>
        <v>0.9994065642891159</v>
      </c>
    </row>
    <row r="22" spans="4:14" x14ac:dyDescent="0.25">
      <c r="D22" s="4" t="s">
        <v>58</v>
      </c>
      <c r="E22">
        <v>100</v>
      </c>
      <c r="F22" t="s">
        <v>12</v>
      </c>
      <c r="K22" s="9" t="s">
        <v>31</v>
      </c>
      <c r="L22" s="36">
        <f>IF(EdgeSupport="Yes",0.94,0.06)</f>
        <v>0.94</v>
      </c>
    </row>
    <row r="24" spans="4:14" x14ac:dyDescent="0.25">
      <c r="D24" s="4" t="s">
        <v>59</v>
      </c>
      <c r="E24">
        <v>600</v>
      </c>
      <c r="F24" t="s">
        <v>13</v>
      </c>
      <c r="J24" s="9" t="s">
        <v>24</v>
      </c>
      <c r="K24" s="35">
        <f>(E*h^3/(12*kvalue*(1-mu^2)))^(1/4)</f>
        <v>37.178907218237711</v>
      </c>
      <c r="L24" s="9" t="s">
        <v>25</v>
      </c>
    </row>
    <row r="25" spans="4:14" x14ac:dyDescent="0.25">
      <c r="D25" s="4" t="s">
        <v>60</v>
      </c>
      <c r="E25" s="5">
        <f>6750*MOR</f>
        <v>4050000</v>
      </c>
      <c r="F25" t="s">
        <v>13</v>
      </c>
    </row>
    <row r="26" spans="4:14" x14ac:dyDescent="0.25">
      <c r="D26" s="4" t="s">
        <v>61</v>
      </c>
      <c r="E26">
        <v>0.15</v>
      </c>
      <c r="J26" s="9" t="s">
        <v>70</v>
      </c>
      <c r="K26" s="71">
        <f>MAX(B37,F37)</f>
        <v>0.97237788124939117</v>
      </c>
    </row>
    <row r="27" spans="4:14" x14ac:dyDescent="0.25">
      <c r="D27" s="4" t="s">
        <v>62</v>
      </c>
      <c r="E27" s="1">
        <v>0</v>
      </c>
    </row>
    <row r="29" spans="4:14" x14ac:dyDescent="0.25">
      <c r="D29" s="4" t="s">
        <v>63</v>
      </c>
      <c r="E29" s="4" t="s">
        <v>15</v>
      </c>
    </row>
    <row r="30" spans="4:14" x14ac:dyDescent="0.25">
      <c r="D30" s="4" t="s">
        <v>64</v>
      </c>
      <c r="E30" s="4" t="s">
        <v>14</v>
      </c>
    </row>
    <row r="32" spans="4:14" x14ac:dyDescent="0.25">
      <c r="D32" s="4" t="s">
        <v>65</v>
      </c>
      <c r="E32" s="8">
        <v>8.2100000000000009</v>
      </c>
      <c r="F32" t="s">
        <v>25</v>
      </c>
    </row>
    <row r="34" spans="1:15" x14ac:dyDescent="0.25">
      <c r="A34" s="162"/>
      <c r="B34" s="162"/>
      <c r="C34" s="162"/>
      <c r="D34" s="162"/>
      <c r="E34" s="162"/>
      <c r="F34" s="162"/>
      <c r="G34" s="162"/>
      <c r="H34" s="162"/>
      <c r="I34" s="162"/>
    </row>
    <row r="35" spans="1:15" ht="15.75" thickBot="1" x14ac:dyDescent="0.3"/>
    <row r="36" spans="1:15" ht="16.5" thickTop="1" thickBot="1" x14ac:dyDescent="0.3">
      <c r="B36" s="138" t="s">
        <v>66</v>
      </c>
      <c r="C36" s="139"/>
      <c r="D36" s="140"/>
      <c r="F36" s="138" t="s">
        <v>67</v>
      </c>
      <c r="G36" s="139"/>
      <c r="H36" s="140"/>
      <c r="O36" s="133"/>
    </row>
    <row r="37" spans="1:15" ht="15.75" thickBot="1" x14ac:dyDescent="0.3">
      <c r="B37" s="144">
        <f>SUM(F48:F57,F61:F70,F74:F83)</f>
        <v>0.97237788124939117</v>
      </c>
      <c r="C37" s="145"/>
      <c r="D37" s="146"/>
      <c r="F37" s="144">
        <f>SUM(I48:I57,I61:I70,I74:I83)</f>
        <v>0.72993669449450982</v>
      </c>
      <c r="G37" s="145"/>
      <c r="H37" s="146"/>
    </row>
    <row r="38" spans="1:15" ht="16.5" thickTop="1" thickBot="1" x14ac:dyDescent="0.3"/>
    <row r="39" spans="1:15" ht="16.5" thickTop="1" thickBot="1" x14ac:dyDescent="0.3">
      <c r="B39" s="138" t="s">
        <v>68</v>
      </c>
      <c r="C39" s="139"/>
      <c r="D39" s="140"/>
      <c r="F39" s="138" t="s">
        <v>69</v>
      </c>
      <c r="G39" s="139"/>
      <c r="H39" s="140"/>
    </row>
    <row r="40" spans="1:15" ht="15.75" thickBot="1" x14ac:dyDescent="0.3">
      <c r="B40" s="147">
        <f>TotalTrucks/(365.25*DesignLife)</f>
        <v>729.18528643614252</v>
      </c>
      <c r="C40" s="148"/>
      <c r="D40" s="149"/>
      <c r="F40" s="147">
        <f>365.25*TrucksPerDay*((1+GrowthRate)^DesignLife-1)/GrowthRate*DirectionalDist*DesignLaneDist</f>
        <v>6658373.1467700265</v>
      </c>
      <c r="G40" s="148"/>
      <c r="H40" s="149"/>
    </row>
    <row r="41" spans="1:15" ht="15.75" thickTop="1" x14ac:dyDescent="0.25"/>
    <row r="42" spans="1:15" x14ac:dyDescent="0.25">
      <c r="A42" s="162"/>
      <c r="B42" s="162"/>
      <c r="C42" s="162"/>
      <c r="D42" s="162"/>
      <c r="E42" s="162"/>
      <c r="F42" s="162"/>
      <c r="G42" s="162"/>
      <c r="H42" s="162"/>
      <c r="I42" s="162"/>
    </row>
    <row r="43" spans="1:15" x14ac:dyDescent="0.25">
      <c r="D43" s="4"/>
    </row>
    <row r="44" spans="1:15" x14ac:dyDescent="0.25">
      <c r="A44" s="151" t="s">
        <v>43</v>
      </c>
      <c r="B44" s="151"/>
      <c r="C44" s="151"/>
      <c r="D44" s="151"/>
      <c r="E44" s="151"/>
      <c r="F44" s="151"/>
      <c r="G44" s="151"/>
      <c r="H44" s="151"/>
      <c r="I44" s="151"/>
    </row>
    <row r="45" spans="1:15" ht="15.75" thickBot="1" x14ac:dyDescent="0.3"/>
    <row r="46" spans="1:15" ht="15" customHeight="1" thickTop="1" thickBot="1" x14ac:dyDescent="0.3">
      <c r="A46" s="138" t="s">
        <v>16</v>
      </c>
      <c r="B46" s="139"/>
      <c r="C46" s="150"/>
      <c r="D46" s="138" t="s">
        <v>44</v>
      </c>
      <c r="E46" s="139"/>
      <c r="F46" s="150"/>
      <c r="G46" s="138" t="s">
        <v>45</v>
      </c>
      <c r="H46" s="139"/>
      <c r="I46" s="140"/>
    </row>
    <row r="47" spans="1:15" ht="27.75" customHeight="1" thickBot="1" x14ac:dyDescent="0.3">
      <c r="A47" s="37" t="s">
        <v>5</v>
      </c>
      <c r="B47" s="38" t="s">
        <v>6</v>
      </c>
      <c r="C47" s="39" t="s">
        <v>17</v>
      </c>
      <c r="D47" s="37" t="s">
        <v>71</v>
      </c>
      <c r="E47" s="38" t="s">
        <v>22</v>
      </c>
      <c r="F47" s="39" t="s">
        <v>20</v>
      </c>
      <c r="G47" s="37" t="s">
        <v>21</v>
      </c>
      <c r="H47" s="38" t="s">
        <v>22</v>
      </c>
      <c r="I47" s="39" t="s">
        <v>23</v>
      </c>
    </row>
    <row r="48" spans="1:15" x14ac:dyDescent="0.25">
      <c r="A48" s="40">
        <f t="shared" ref="A48:A57" si="0">K3</f>
        <v>34</v>
      </c>
      <c r="B48" s="41">
        <f t="shared" ref="B48:B57" si="1">L3</f>
        <v>0.19</v>
      </c>
      <c r="C48" s="42">
        <f t="shared" ref="C48:C57" si="2">B48*TotalTrucks/1000</f>
        <v>1265.0908978863051</v>
      </c>
      <c r="D48" s="43">
        <f>IF(A48=0,0,6*IF(EdgeSupport="Yes",(-970.4+1202.6*LOG(lrad)+53.587*lrad)*(0.8742+0.01088*kvalue^0.447),(-1600+2525*LOG(lrad)+24.42*lrad+0.204*lrad^2))/h^2*((24/A48)^0.06*A48/18)*varf2*0.894*(1/(1.235*(1-0.15)))/(MOR*(1+FiberRe3)))</f>
        <v>0.65261439386483389</v>
      </c>
      <c r="E48" s="44">
        <f>IF(D48&lt;0.15,"Unlimited",IF(10^((D48^(-10.24)*LN(1-(1-Reliability)*PercentSlabsCracked/0.5)/(-0.0112))^0.217)&gt;999999999,"Unlimited",10^((D48^(-10.24)*LN(1-(1-Reliability)*PercentSlabsCracked/0.5)/(-0.0112))^0.217)))</f>
        <v>3222.0445395855099</v>
      </c>
      <c r="F48" s="45">
        <f>IF(E48="Unlimited",0,C48/E48)</f>
        <v>0.39263606767181713</v>
      </c>
      <c r="G48" s="132">
        <f t="shared" ref="G48:G57" si="3">268.7*(pcSAL*A48/18*varf6*varf7)^2/(h*kvalue^0.73)</f>
        <v>33.93841113075819</v>
      </c>
      <c r="H48" s="44">
        <f>IF(varC1*G48&gt;9,10^(14.524-6.777*(varC1*G48-9)^0.103-LOG(varC2)),"Unlimited")</f>
        <v>129687.16453710737</v>
      </c>
      <c r="I48" s="45">
        <f>IF(H48="Unlimited",0,C48/H48)</f>
        <v>9.7549429999629986E-3</v>
      </c>
      <c r="L48" s="134"/>
    </row>
    <row r="49" spans="1:9" x14ac:dyDescent="0.25">
      <c r="A49" s="46">
        <f t="shared" si="0"/>
        <v>32</v>
      </c>
      <c r="B49" s="47">
        <f t="shared" si="1"/>
        <v>0.54</v>
      </c>
      <c r="C49" s="48">
        <f t="shared" si="2"/>
        <v>3595.5214992558144</v>
      </c>
      <c r="D49" s="49">
        <f t="shared" ref="D49:D57" si="4">IF(A49=0,0,6*IF(EdgeSupport="Yes",(-970.4+1202.6*LOG(lrad)+53.587*lrad)*(0.8742+0.01088*kvalue^0.447),(-1600+2525*LOG(lrad)+24.42*lrad+0.204*lrad^2))/h^2*((24/A49)^0.06*A49/18)*varf2*0.894*(1/(1.235*(1-0.15)))/(MOR*(1+FiberRe3)))</f>
        <v>0.61646361092036961</v>
      </c>
      <c r="E49" s="50">
        <f t="shared" ref="E49:E57" si="5">IF(D49&lt;0.15,"Unlimited",IF(10^((D49^(-10.24)*LN(1-(1-Reliability)*PercentSlabsCracked/0.5)/(-0.0112))^0.217)&gt;999999999,"Unlimited",10^((D49^(-10.24)*LN(1-(1-Reliability)*PercentSlabsCracked/0.5)/(-0.0112))^0.217)))</f>
        <v>9587.7945324120392</v>
      </c>
      <c r="F49" s="51">
        <f t="shared" ref="F49:F57" si="6">IF(E49="Unlimited",0,C49/E49)</f>
        <v>0.37501027865177611</v>
      </c>
      <c r="G49" s="49">
        <f t="shared" si="3"/>
        <v>30.063090828630088</v>
      </c>
      <c r="H49" s="50">
        <f t="shared" ref="H49:H57" si="7">IF(varC1*G49&gt;9,10^(14.524-6.777*(varC1*G49-9)^0.103-LOG(varC2)),"Unlimited")</f>
        <v>188665.24887929697</v>
      </c>
      <c r="I49" s="51">
        <f t="shared" ref="I49:I57" si="8">IF(H49="Unlimited",0,C49/H49)</f>
        <v>1.9057677662493815E-2</v>
      </c>
    </row>
    <row r="50" spans="1:9" x14ac:dyDescent="0.25">
      <c r="A50" s="52">
        <f t="shared" si="0"/>
        <v>30</v>
      </c>
      <c r="B50" s="53">
        <f t="shared" si="1"/>
        <v>0.63</v>
      </c>
      <c r="C50" s="54">
        <f t="shared" si="2"/>
        <v>4194.7750824651166</v>
      </c>
      <c r="D50" s="55">
        <f t="shared" si="4"/>
        <v>0.58017691664208804</v>
      </c>
      <c r="E50" s="56">
        <f t="shared" si="5"/>
        <v>36002.756093248092</v>
      </c>
      <c r="F50" s="57">
        <f t="shared" si="6"/>
        <v>0.11651261007908778</v>
      </c>
      <c r="G50" s="55">
        <f t="shared" si="3"/>
        <v>26.422638423600674</v>
      </c>
      <c r="H50" s="56">
        <f t="shared" si="7"/>
        <v>285272.41999213345</v>
      </c>
      <c r="I50" s="57">
        <f t="shared" si="8"/>
        <v>1.4704453667763571E-2</v>
      </c>
    </row>
    <row r="51" spans="1:9" x14ac:dyDescent="0.25">
      <c r="A51" s="46">
        <f t="shared" si="0"/>
        <v>28</v>
      </c>
      <c r="B51" s="47">
        <f t="shared" si="1"/>
        <v>1.78</v>
      </c>
      <c r="C51" s="48">
        <f t="shared" si="2"/>
        <v>11851.904201250649</v>
      </c>
      <c r="D51" s="49">
        <f t="shared" si="4"/>
        <v>0.54374467351704481</v>
      </c>
      <c r="E51" s="50">
        <f t="shared" si="5"/>
        <v>183068.86767029212</v>
      </c>
      <c r="F51" s="51">
        <f t="shared" si="6"/>
        <v>6.4740140429534868E-2</v>
      </c>
      <c r="G51" s="49">
        <f t="shared" si="3"/>
        <v>23.017053915669919</v>
      </c>
      <c r="H51" s="50">
        <f t="shared" si="7"/>
        <v>453756.77666307194</v>
      </c>
      <c r="I51" s="51">
        <f t="shared" si="8"/>
        <v>2.6119508976614237E-2</v>
      </c>
    </row>
    <row r="52" spans="1:9" x14ac:dyDescent="0.25">
      <c r="A52" s="52">
        <f t="shared" si="0"/>
        <v>26</v>
      </c>
      <c r="B52" s="53">
        <f t="shared" si="1"/>
        <v>3.52</v>
      </c>
      <c r="C52" s="54">
        <f t="shared" si="2"/>
        <v>23437.473476630494</v>
      </c>
      <c r="D52" s="55">
        <f t="shared" si="4"/>
        <v>0.50715581951760902</v>
      </c>
      <c r="E52" s="56">
        <f t="shared" si="5"/>
        <v>1392080.5783943168</v>
      </c>
      <c r="F52" s="57">
        <f t="shared" si="6"/>
        <v>1.6836290829992214E-2</v>
      </c>
      <c r="G52" s="55">
        <f t="shared" si="3"/>
        <v>19.846337304837839</v>
      </c>
      <c r="H52" s="56">
        <f t="shared" si="7"/>
        <v>774060.79592246132</v>
      </c>
      <c r="I52" s="57">
        <f t="shared" si="8"/>
        <v>3.027859516990479E-2</v>
      </c>
    </row>
    <row r="53" spans="1:9" x14ac:dyDescent="0.25">
      <c r="A53" s="46">
        <f t="shared" si="0"/>
        <v>24</v>
      </c>
      <c r="B53" s="47">
        <f t="shared" si="1"/>
        <v>4.16</v>
      </c>
      <c r="C53" s="48">
        <f t="shared" si="2"/>
        <v>27698.83229056331</v>
      </c>
      <c r="D53" s="49">
        <f t="shared" si="4"/>
        <v>0.47039753083085289</v>
      </c>
      <c r="E53" s="50">
        <f t="shared" si="5"/>
        <v>18267470.794086732</v>
      </c>
      <c r="F53" s="51">
        <f t="shared" si="6"/>
        <v>1.5162926823744838E-3</v>
      </c>
      <c r="G53" s="49">
        <f t="shared" si="3"/>
        <v>16.910488591104425</v>
      </c>
      <c r="H53" s="50">
        <f t="shared" si="7"/>
        <v>1465600.1000831535</v>
      </c>
      <c r="I53" s="51">
        <f t="shared" si="8"/>
        <v>1.889931113473025E-2</v>
      </c>
    </row>
    <row r="54" spans="1:9" x14ac:dyDescent="0.25">
      <c r="A54" s="52">
        <f t="shared" si="0"/>
        <v>22</v>
      </c>
      <c r="B54" s="53">
        <f t="shared" si="1"/>
        <v>9.69</v>
      </c>
      <c r="C54" s="54">
        <f t="shared" si="2"/>
        <v>64519.63579220156</v>
      </c>
      <c r="D54" s="55">
        <f t="shared" si="4"/>
        <v>0.43345476962407492</v>
      </c>
      <c r="E54" s="56">
        <f t="shared" si="5"/>
        <v>511676521.57562077</v>
      </c>
      <c r="F54" s="57">
        <f t="shared" si="6"/>
        <v>1.2609457942984041E-4</v>
      </c>
      <c r="G54" s="55">
        <f t="shared" si="3"/>
        <v>14.209507774469696</v>
      </c>
      <c r="H54" s="56">
        <f t="shared" si="7"/>
        <v>3306750.6031093784</v>
      </c>
      <c r="I54" s="57">
        <f t="shared" si="8"/>
        <v>1.951149135091499E-2</v>
      </c>
    </row>
    <row r="55" spans="1:9" x14ac:dyDescent="0.25">
      <c r="A55" s="46">
        <f t="shared" si="0"/>
        <v>20</v>
      </c>
      <c r="B55" s="47">
        <f t="shared" si="1"/>
        <v>41.82</v>
      </c>
      <c r="C55" s="48">
        <f t="shared" si="2"/>
        <v>278453.16499792255</v>
      </c>
      <c r="D55" s="49">
        <f t="shared" si="4"/>
        <v>0.39630966345891672</v>
      </c>
      <c r="E55" s="50" t="str">
        <f t="shared" si="5"/>
        <v>Unlimited</v>
      </c>
      <c r="F55" s="51">
        <f t="shared" si="6"/>
        <v>0</v>
      </c>
      <c r="G55" s="49">
        <f t="shared" si="3"/>
        <v>11.74339485493363</v>
      </c>
      <c r="H55" s="50">
        <f t="shared" si="7"/>
        <v>10801312.618290052</v>
      </c>
      <c r="I55" s="51">
        <f t="shared" si="8"/>
        <v>2.5779567246893023E-2</v>
      </c>
    </row>
    <row r="56" spans="1:9" x14ac:dyDescent="0.25">
      <c r="A56" s="52">
        <f t="shared" si="0"/>
        <v>18</v>
      </c>
      <c r="B56" s="53">
        <f t="shared" si="1"/>
        <v>68.239999999999995</v>
      </c>
      <c r="C56" s="54">
        <f t="shared" si="2"/>
        <v>454367.38353558659</v>
      </c>
      <c r="D56" s="55">
        <f t="shared" si="4"/>
        <v>0.35894063022050104</v>
      </c>
      <c r="E56" s="56" t="str">
        <f t="shared" si="5"/>
        <v>Unlimited</v>
      </c>
      <c r="F56" s="57">
        <f t="shared" si="6"/>
        <v>0</v>
      </c>
      <c r="G56" s="55">
        <f t="shared" si="3"/>
        <v>9.5121498324962399</v>
      </c>
      <c r="H56" s="56">
        <f t="shared" si="7"/>
        <v>170779556.55430132</v>
      </c>
      <c r="I56" s="57">
        <f t="shared" si="8"/>
        <v>2.6605490300070857E-3</v>
      </c>
    </row>
    <row r="57" spans="1:9" ht="15.75" thickBot="1" x14ac:dyDescent="0.3">
      <c r="A57" s="58">
        <f t="shared" si="0"/>
        <v>16</v>
      </c>
      <c r="B57" s="59">
        <f t="shared" si="1"/>
        <v>57.07</v>
      </c>
      <c r="C57" s="60">
        <f t="shared" si="2"/>
        <v>379993.35548616538</v>
      </c>
      <c r="D57" s="61">
        <f t="shared" si="4"/>
        <v>0.32132110359448407</v>
      </c>
      <c r="E57" s="62" t="str">
        <f t="shared" si="5"/>
        <v>Unlimited</v>
      </c>
      <c r="F57" s="63">
        <f t="shared" si="6"/>
        <v>0</v>
      </c>
      <c r="G57" s="61">
        <f t="shared" si="3"/>
        <v>7.515772707157522</v>
      </c>
      <c r="H57" s="62" t="str">
        <f t="shared" si="7"/>
        <v>Unlimited</v>
      </c>
      <c r="I57" s="63">
        <f t="shared" si="8"/>
        <v>0</v>
      </c>
    </row>
    <row r="58" spans="1:9" ht="16.5" thickTop="1" thickBot="1" x14ac:dyDescent="0.3">
      <c r="A58" s="64"/>
      <c r="B58" s="65"/>
      <c r="C58" s="66"/>
      <c r="D58" s="67"/>
      <c r="E58" s="66"/>
      <c r="F58" s="68"/>
      <c r="G58" s="69"/>
      <c r="H58" s="66"/>
      <c r="I58" s="68"/>
    </row>
    <row r="59" spans="1:9" ht="16.5" thickTop="1" thickBot="1" x14ac:dyDescent="0.3">
      <c r="A59" s="138" t="s">
        <v>18</v>
      </c>
      <c r="B59" s="139"/>
      <c r="C59" s="150"/>
      <c r="D59" s="138" t="s">
        <v>44</v>
      </c>
      <c r="E59" s="139"/>
      <c r="F59" s="150"/>
      <c r="G59" s="138" t="s">
        <v>45</v>
      </c>
      <c r="H59" s="139"/>
      <c r="I59" s="140"/>
    </row>
    <row r="60" spans="1:9" ht="27.75" customHeight="1" thickBot="1" x14ac:dyDescent="0.3">
      <c r="A60" s="37" t="s">
        <v>5</v>
      </c>
      <c r="B60" s="38" t="s">
        <v>6</v>
      </c>
      <c r="C60" s="39" t="s">
        <v>17</v>
      </c>
      <c r="D60" s="37" t="s">
        <v>71</v>
      </c>
      <c r="E60" s="38" t="s">
        <v>22</v>
      </c>
      <c r="F60" s="39" t="s">
        <v>20</v>
      </c>
      <c r="G60" s="37" t="s">
        <v>21</v>
      </c>
      <c r="H60" s="38" t="s">
        <v>22</v>
      </c>
      <c r="I60" s="39" t="s">
        <v>23</v>
      </c>
    </row>
    <row r="61" spans="1:9" x14ac:dyDescent="0.25">
      <c r="A61" s="40">
        <f t="shared" ref="A61:A70" si="9">M3</f>
        <v>60</v>
      </c>
      <c r="B61" s="41">
        <f t="shared" ref="B61:B70" si="10">N3</f>
        <v>0.56999999999999995</v>
      </c>
      <c r="C61" s="42">
        <f t="shared" ref="C61:C70" si="11">B61*TotalTrucks/1000</f>
        <v>3795.2726936589147</v>
      </c>
      <c r="D61" s="43">
        <f>IF(A61=0,0,6*IF(EdgeSupport="Yes",(2005.4-1980.9*LOG(lrad)+99.008*lrad)*(0.8742+0.01088*kvalue^0.447),(3029-2966.8*LOG(lrad)+133.69*lrad-0.0632*lrad^2))/h^2*((48/A61)^0.06*A61/36)*varf2*0.894*(1/(1.235*(1-0.15)))/(MOR*(1+FiberRe3)))</f>
        <v>0.51348717283068657</v>
      </c>
      <c r="E61" s="44">
        <f t="shared" ref="E61:E70" si="12">IF(D61&lt;0.15,"Unlimited",IF(10^((D61^(-10.24)*LN(1-(1-Reliability)*PercentSlabsCracked/0.5)/(-0.0112))^0.217)&gt;999999999,"Unlimited",10^((D61^(-10.24)*LN(1-(1-Reliability)*PercentSlabsCracked/0.5)/(-0.0112))^0.217)))</f>
        <v>947554.70203564141</v>
      </c>
      <c r="F61" s="45">
        <f t="shared" ref="F61:F70" si="13">IF(E61="Unlimited",0,C61/E61)</f>
        <v>4.0053336081869381E-3</v>
      </c>
      <c r="G61" s="43">
        <f t="shared" ref="G61:G70" si="14">268.7*(pcTAL*A61/36*varf6*varf7)^2/(h*kvalue^0.73)</f>
        <v>39.281510196835704</v>
      </c>
      <c r="H61" s="44">
        <f t="shared" ref="H61:H70" si="15">IF(varC1*G61&gt;9,10^(14.524-6.777*(varC1*G61-9)^0.103-LOG(varC2)),"Unlimited")</f>
        <v>83607.655281864601</v>
      </c>
      <c r="I61" s="45">
        <f t="shared" ref="I61:I70" si="16">IF(H61="Unlimited",0,C61/H61)</f>
        <v>4.5393841997649585E-2</v>
      </c>
    </row>
    <row r="62" spans="1:9" x14ac:dyDescent="0.25">
      <c r="A62" s="46">
        <f t="shared" si="9"/>
        <v>56</v>
      </c>
      <c r="B62" s="47">
        <f t="shared" si="10"/>
        <v>1.07</v>
      </c>
      <c r="C62" s="48">
        <f t="shared" si="11"/>
        <v>7124.4592670439288</v>
      </c>
      <c r="D62" s="49">
        <f t="shared" ref="D62:D70" si="17">IF(A62=0,0,6*IF(EdgeSupport="Yes",(2005.4-1980.9*LOG(lrad)+99.008*lrad)*(0.8742+0.01088*kvalue^0.447),(3029-2966.8*LOG(lrad)+133.69*lrad-0.0632*lrad^2))/h^2*((48/A62)^0.06*A62/36)*varf2*0.894*(1/(1.235*(1-0.15)))/(MOR*(1+FiberRe3)))</f>
        <v>0.48124271603562346</v>
      </c>
      <c r="E62" s="50">
        <f t="shared" si="12"/>
        <v>7999064.9124400327</v>
      </c>
      <c r="F62" s="51">
        <f t="shared" si="13"/>
        <v>8.9066151419324902E-4</v>
      </c>
      <c r="G62" s="49">
        <f t="shared" si="14"/>
        <v>34.21855999368799</v>
      </c>
      <c r="H62" s="50">
        <f t="shared" si="15"/>
        <v>126482.07166384015</v>
      </c>
      <c r="I62" s="51">
        <f t="shared" si="16"/>
        <v>5.6327819218355946E-2</v>
      </c>
    </row>
    <row r="63" spans="1:9" x14ac:dyDescent="0.25">
      <c r="A63" s="52">
        <f t="shared" si="9"/>
        <v>52</v>
      </c>
      <c r="B63" s="53">
        <f t="shared" si="10"/>
        <v>1.79</v>
      </c>
      <c r="C63" s="54">
        <f t="shared" si="11"/>
        <v>11918.487932718348</v>
      </c>
      <c r="D63" s="55">
        <f t="shared" si="17"/>
        <v>0.44885965035623637</v>
      </c>
      <c r="E63" s="56">
        <f t="shared" si="12"/>
        <v>114478438.3373819</v>
      </c>
      <c r="F63" s="57">
        <f t="shared" si="13"/>
        <v>1.0411120299870891E-4</v>
      </c>
      <c r="G63" s="55">
        <f t="shared" si="14"/>
        <v>29.504778770067709</v>
      </c>
      <c r="H63" s="56">
        <f t="shared" si="15"/>
        <v>200137.12065960016</v>
      </c>
      <c r="I63" s="57">
        <f t="shared" si="16"/>
        <v>5.9551610882769251E-2</v>
      </c>
    </row>
    <row r="64" spans="1:9" x14ac:dyDescent="0.25">
      <c r="A64" s="46">
        <f t="shared" si="9"/>
        <v>48</v>
      </c>
      <c r="B64" s="47">
        <f t="shared" si="10"/>
        <v>3.03</v>
      </c>
      <c r="C64" s="48">
        <f t="shared" si="11"/>
        <v>20174.870634713181</v>
      </c>
      <c r="D64" s="49">
        <f t="shared" si="17"/>
        <v>0.41632662604168824</v>
      </c>
      <c r="E64" s="50" t="str">
        <f t="shared" si="12"/>
        <v>Unlimited</v>
      </c>
      <c r="F64" s="51">
        <f t="shared" si="13"/>
        <v>0</v>
      </c>
      <c r="G64" s="49">
        <f t="shared" si="14"/>
        <v>25.140166525974852</v>
      </c>
      <c r="H64" s="50">
        <f t="shared" si="15"/>
        <v>336226.55179362051</v>
      </c>
      <c r="I64" s="51">
        <f t="shared" si="16"/>
        <v>6.0003799602051461E-2</v>
      </c>
    </row>
    <row r="65" spans="1:9" x14ac:dyDescent="0.25">
      <c r="A65" s="52">
        <f t="shared" si="9"/>
        <v>44</v>
      </c>
      <c r="B65" s="53">
        <f t="shared" si="10"/>
        <v>3.52</v>
      </c>
      <c r="C65" s="54">
        <f t="shared" si="11"/>
        <v>23437.473476630494</v>
      </c>
      <c r="D65" s="55">
        <f t="shared" si="17"/>
        <v>0.3836303338168634</v>
      </c>
      <c r="E65" s="56" t="str">
        <f t="shared" si="12"/>
        <v>Unlimited</v>
      </c>
      <c r="F65" s="57">
        <f t="shared" si="13"/>
        <v>0</v>
      </c>
      <c r="G65" s="55">
        <f t="shared" si="14"/>
        <v>21.124723261409422</v>
      </c>
      <c r="H65" s="56">
        <f t="shared" si="15"/>
        <v>614819.7840355722</v>
      </c>
      <c r="I65" s="57">
        <f t="shared" si="16"/>
        <v>3.812088368853539E-2</v>
      </c>
    </row>
    <row r="66" spans="1:9" x14ac:dyDescent="0.25">
      <c r="A66" s="46">
        <f t="shared" si="9"/>
        <v>40</v>
      </c>
      <c r="B66" s="47">
        <f t="shared" si="10"/>
        <v>20.309999999999999</v>
      </c>
      <c r="C66" s="48">
        <f t="shared" si="11"/>
        <v>135231.55861089923</v>
      </c>
      <c r="D66" s="49">
        <f t="shared" si="17"/>
        <v>0.35075495563112746</v>
      </c>
      <c r="E66" s="50" t="str">
        <f t="shared" si="12"/>
        <v>Unlimited</v>
      </c>
      <c r="F66" s="51">
        <f t="shared" si="13"/>
        <v>0</v>
      </c>
      <c r="G66" s="49">
        <f t="shared" si="14"/>
        <v>17.458448976371425</v>
      </c>
      <c r="H66" s="50">
        <f t="shared" si="15"/>
        <v>1282135.7828920237</v>
      </c>
      <c r="I66" s="51">
        <f t="shared" si="16"/>
        <v>0.10547366387814783</v>
      </c>
    </row>
    <row r="67" spans="1:9" x14ac:dyDescent="0.25">
      <c r="A67" s="52">
        <f t="shared" si="9"/>
        <v>36</v>
      </c>
      <c r="B67" s="53">
        <f t="shared" si="10"/>
        <v>78.19</v>
      </c>
      <c r="C67" s="54">
        <f t="shared" si="11"/>
        <v>520618.19634594832</v>
      </c>
      <c r="D67" s="55">
        <f t="shared" si="17"/>
        <v>0.31768139017445934</v>
      </c>
      <c r="E67" s="56" t="str">
        <f t="shared" si="12"/>
        <v>Unlimited</v>
      </c>
      <c r="F67" s="57">
        <f t="shared" si="13"/>
        <v>0</v>
      </c>
      <c r="G67" s="55">
        <f t="shared" si="14"/>
        <v>14.141343670860852</v>
      </c>
      <c r="H67" s="56">
        <f t="shared" si="15"/>
        <v>3390789.4897435619</v>
      </c>
      <c r="I67" s="57">
        <f t="shared" si="16"/>
        <v>0.15353893183894513</v>
      </c>
    </row>
    <row r="68" spans="1:9" x14ac:dyDescent="0.25">
      <c r="A68" s="46">
        <f t="shared" si="9"/>
        <v>32</v>
      </c>
      <c r="B68" s="47">
        <f t="shared" si="10"/>
        <v>109.54</v>
      </c>
      <c r="C68" s="48">
        <f t="shared" si="11"/>
        <v>729358.19449718879</v>
      </c>
      <c r="D68" s="49">
        <f t="shared" si="17"/>
        <v>0.28438612485741643</v>
      </c>
      <c r="E68" s="50" t="str">
        <f t="shared" si="12"/>
        <v>Unlimited</v>
      </c>
      <c r="F68" s="51">
        <f t="shared" si="13"/>
        <v>0</v>
      </c>
      <c r="G68" s="49">
        <f t="shared" si="14"/>
        <v>11.17340734487771</v>
      </c>
      <c r="H68" s="50">
        <f t="shared" si="15"/>
        <v>16294849.028372215</v>
      </c>
      <c r="I68" s="51">
        <f t="shared" si="16"/>
        <v>4.4760046148770521E-2</v>
      </c>
    </row>
    <row r="69" spans="1:9" x14ac:dyDescent="0.25">
      <c r="A69" s="52">
        <f t="shared" si="9"/>
        <v>28</v>
      </c>
      <c r="B69" s="53">
        <f t="shared" si="10"/>
        <v>95.79</v>
      </c>
      <c r="C69" s="54">
        <f t="shared" si="11"/>
        <v>637805.56372910098</v>
      </c>
      <c r="D69" s="55">
        <f t="shared" si="17"/>
        <v>0.25083952706066204</v>
      </c>
      <c r="E69" s="56" t="str">
        <f t="shared" si="12"/>
        <v>Unlimited</v>
      </c>
      <c r="F69" s="57">
        <f t="shared" si="13"/>
        <v>0</v>
      </c>
      <c r="G69" s="55">
        <f t="shared" si="14"/>
        <v>8.5546399984219974</v>
      </c>
      <c r="H69" s="56" t="str">
        <f t="shared" si="15"/>
        <v>Unlimited</v>
      </c>
      <c r="I69" s="57">
        <f t="shared" si="16"/>
        <v>0</v>
      </c>
    </row>
    <row r="70" spans="1:9" ht="15.75" thickBot="1" x14ac:dyDescent="0.3">
      <c r="A70" s="58">
        <f t="shared" si="9"/>
        <v>24</v>
      </c>
      <c r="B70" s="59">
        <f t="shared" si="10"/>
        <v>71.16</v>
      </c>
      <c r="C70" s="60">
        <f t="shared" si="11"/>
        <v>473809.83312415506</v>
      </c>
      <c r="D70" s="61">
        <f t="shared" si="17"/>
        <v>0.21700312648748277</v>
      </c>
      <c r="E70" s="62" t="str">
        <f t="shared" si="12"/>
        <v>Unlimited</v>
      </c>
      <c r="F70" s="63">
        <f t="shared" si="13"/>
        <v>0</v>
      </c>
      <c r="G70" s="61">
        <f t="shared" si="14"/>
        <v>6.285041631493713</v>
      </c>
      <c r="H70" s="62" t="str">
        <f t="shared" si="15"/>
        <v>Unlimited</v>
      </c>
      <c r="I70" s="63">
        <f t="shared" si="16"/>
        <v>0</v>
      </c>
    </row>
    <row r="71" spans="1:9" ht="16.5" thickTop="1" thickBot="1" x14ac:dyDescent="0.3">
      <c r="A71" s="65"/>
      <c r="B71" s="66"/>
      <c r="C71" s="67"/>
      <c r="D71" s="66"/>
      <c r="E71" s="68"/>
      <c r="F71" s="69"/>
      <c r="G71" s="66"/>
      <c r="H71" s="68"/>
      <c r="I71" s="68"/>
    </row>
    <row r="72" spans="1:9" ht="16.5" thickTop="1" thickBot="1" x14ac:dyDescent="0.3">
      <c r="A72" s="138" t="s">
        <v>19</v>
      </c>
      <c r="B72" s="139"/>
      <c r="C72" s="150"/>
      <c r="D72" s="138" t="s">
        <v>44</v>
      </c>
      <c r="E72" s="139"/>
      <c r="F72" s="150"/>
      <c r="G72" s="138" t="s">
        <v>45</v>
      </c>
      <c r="H72" s="139"/>
      <c r="I72" s="140"/>
    </row>
    <row r="73" spans="1:9" ht="27.75" customHeight="1" thickBot="1" x14ac:dyDescent="0.3">
      <c r="A73" s="37" t="s">
        <v>5</v>
      </c>
      <c r="B73" s="38" t="s">
        <v>6</v>
      </c>
      <c r="C73" s="39" t="s">
        <v>17</v>
      </c>
      <c r="D73" s="37" t="s">
        <v>71</v>
      </c>
      <c r="E73" s="38" t="s">
        <v>22</v>
      </c>
      <c r="F73" s="39" t="s">
        <v>20</v>
      </c>
      <c r="G73" s="37" t="s">
        <v>21</v>
      </c>
      <c r="H73" s="38" t="s">
        <v>22</v>
      </c>
      <c r="I73" s="39" t="s">
        <v>23</v>
      </c>
    </row>
    <row r="74" spans="1:9" x14ac:dyDescent="0.25">
      <c r="A74" s="40">
        <f>O3</f>
        <v>0</v>
      </c>
      <c r="B74" s="41">
        <f>P3</f>
        <v>0</v>
      </c>
      <c r="C74" s="42">
        <f t="shared" ref="C74:C83" si="18">B74*TotalTrucks/1000</f>
        <v>0</v>
      </c>
      <c r="D74" s="43">
        <f t="shared" ref="D74:D83" si="19">IF(A74=0,0,6*IF(EdgeSupport="Yes",(-88.54+134*LOG(lrad)+0.83*lrad)*(11.3345+0.2218*kvalue^0.448),(-414.6+1460.2*LOG(lrad)+18.902*lrad-0.1243*lrad^2))/h^2*((72/A74)^0.06*A74/54)*varf2*0.894*(1/(1.235*(1-0.15)))/(MOR*(1+FiberRe3)))</f>
        <v>0</v>
      </c>
      <c r="E74" s="44" t="str">
        <f t="shared" ref="E74:E83" si="20">IF(D74&lt;0.15,"Unlimited",IF(10^((D74^(-10.24)*LN(1-(1-Reliability)*PercentSlabsCracked/0.5)/(-0.0112))^0.217)&gt;999999999,"Unlimited",10^((D74^(-10.24)*LN(1-(1-Reliability)*PercentSlabsCracked/0.5)/(-0.0112))^0.217)))</f>
        <v>Unlimited</v>
      </c>
      <c r="F74" s="45">
        <f t="shared" ref="F74:F83" si="21">IF(E74="Unlimited",0,C74/E74)</f>
        <v>0</v>
      </c>
      <c r="G74" s="43">
        <f t="shared" ref="G74:G83" si="22">268.7*(pcTRI*A74/54*varf6*varf7)^2/(h*kvalue^0.73)</f>
        <v>0</v>
      </c>
      <c r="H74" s="44" t="str">
        <f t="shared" ref="H74:H83" si="23">IF(varC1*G74&gt;9,10^(14.524-6.777*(varC1*G74-9)^0.103-LOG(varC2)),"Unlimited")</f>
        <v>Unlimited</v>
      </c>
      <c r="I74" s="45">
        <f t="shared" ref="I74:I83" si="24">IF(H74="Unlimited",0,C74/H74)</f>
        <v>0</v>
      </c>
    </row>
    <row r="75" spans="1:9" x14ac:dyDescent="0.25">
      <c r="A75" s="46">
        <f t="shared" ref="A75:A83" si="25">O4</f>
        <v>0</v>
      </c>
      <c r="B75" s="47">
        <f t="shared" ref="B75:B83" si="26">P4</f>
        <v>0</v>
      </c>
      <c r="C75" s="48">
        <f t="shared" si="18"/>
        <v>0</v>
      </c>
      <c r="D75" s="49">
        <f t="shared" si="19"/>
        <v>0</v>
      </c>
      <c r="E75" s="50" t="str">
        <f t="shared" si="20"/>
        <v>Unlimited</v>
      </c>
      <c r="F75" s="51">
        <f t="shared" si="21"/>
        <v>0</v>
      </c>
      <c r="G75" s="49">
        <f t="shared" si="22"/>
        <v>0</v>
      </c>
      <c r="H75" s="50" t="str">
        <f t="shared" si="23"/>
        <v>Unlimited</v>
      </c>
      <c r="I75" s="51">
        <f t="shared" si="24"/>
        <v>0</v>
      </c>
    </row>
    <row r="76" spans="1:9" x14ac:dyDescent="0.25">
      <c r="A76" s="52">
        <f t="shared" si="25"/>
        <v>0</v>
      </c>
      <c r="B76" s="53">
        <f t="shared" si="26"/>
        <v>0</v>
      </c>
      <c r="C76" s="54">
        <f t="shared" si="18"/>
        <v>0</v>
      </c>
      <c r="D76" s="55">
        <f t="shared" si="19"/>
        <v>0</v>
      </c>
      <c r="E76" s="56" t="str">
        <f t="shared" si="20"/>
        <v>Unlimited</v>
      </c>
      <c r="F76" s="57">
        <f t="shared" si="21"/>
        <v>0</v>
      </c>
      <c r="G76" s="55">
        <f t="shared" si="22"/>
        <v>0</v>
      </c>
      <c r="H76" s="56" t="str">
        <f t="shared" si="23"/>
        <v>Unlimited</v>
      </c>
      <c r="I76" s="57">
        <f t="shared" si="24"/>
        <v>0</v>
      </c>
    </row>
    <row r="77" spans="1:9" x14ac:dyDescent="0.25">
      <c r="A77" s="46">
        <f t="shared" si="25"/>
        <v>0</v>
      </c>
      <c r="B77" s="47">
        <f t="shared" si="26"/>
        <v>0</v>
      </c>
      <c r="C77" s="48">
        <f t="shared" si="18"/>
        <v>0</v>
      </c>
      <c r="D77" s="49">
        <f t="shared" si="19"/>
        <v>0</v>
      </c>
      <c r="E77" s="50" t="str">
        <f t="shared" si="20"/>
        <v>Unlimited</v>
      </c>
      <c r="F77" s="51">
        <f t="shared" si="21"/>
        <v>0</v>
      </c>
      <c r="G77" s="49">
        <f t="shared" si="22"/>
        <v>0</v>
      </c>
      <c r="H77" s="50" t="str">
        <f t="shared" si="23"/>
        <v>Unlimited</v>
      </c>
      <c r="I77" s="51">
        <f t="shared" si="24"/>
        <v>0</v>
      </c>
    </row>
    <row r="78" spans="1:9" x14ac:dyDescent="0.25">
      <c r="A78" s="52">
        <f t="shared" si="25"/>
        <v>0</v>
      </c>
      <c r="B78" s="53">
        <f t="shared" si="26"/>
        <v>0</v>
      </c>
      <c r="C78" s="54">
        <f t="shared" si="18"/>
        <v>0</v>
      </c>
      <c r="D78" s="55">
        <f t="shared" si="19"/>
        <v>0</v>
      </c>
      <c r="E78" s="56" t="str">
        <f t="shared" si="20"/>
        <v>Unlimited</v>
      </c>
      <c r="F78" s="57">
        <f t="shared" si="21"/>
        <v>0</v>
      </c>
      <c r="G78" s="55">
        <f t="shared" si="22"/>
        <v>0</v>
      </c>
      <c r="H78" s="56" t="str">
        <f t="shared" si="23"/>
        <v>Unlimited</v>
      </c>
      <c r="I78" s="57">
        <f t="shared" si="24"/>
        <v>0</v>
      </c>
    </row>
    <row r="79" spans="1:9" x14ac:dyDescent="0.25">
      <c r="A79" s="46">
        <f t="shared" si="25"/>
        <v>0</v>
      </c>
      <c r="B79" s="47">
        <f t="shared" si="26"/>
        <v>0</v>
      </c>
      <c r="C79" s="48">
        <f t="shared" si="18"/>
        <v>0</v>
      </c>
      <c r="D79" s="49">
        <f t="shared" si="19"/>
        <v>0</v>
      </c>
      <c r="E79" s="50" t="str">
        <f t="shared" si="20"/>
        <v>Unlimited</v>
      </c>
      <c r="F79" s="51">
        <f t="shared" si="21"/>
        <v>0</v>
      </c>
      <c r="G79" s="49">
        <f t="shared" si="22"/>
        <v>0</v>
      </c>
      <c r="H79" s="50" t="str">
        <f t="shared" si="23"/>
        <v>Unlimited</v>
      </c>
      <c r="I79" s="51">
        <f t="shared" si="24"/>
        <v>0</v>
      </c>
    </row>
    <row r="80" spans="1:9" x14ac:dyDescent="0.25">
      <c r="A80" s="52">
        <f t="shared" si="25"/>
        <v>0</v>
      </c>
      <c r="B80" s="53">
        <f t="shared" si="26"/>
        <v>0</v>
      </c>
      <c r="C80" s="54">
        <f t="shared" si="18"/>
        <v>0</v>
      </c>
      <c r="D80" s="55">
        <f t="shared" si="19"/>
        <v>0</v>
      </c>
      <c r="E80" s="56" t="str">
        <f t="shared" si="20"/>
        <v>Unlimited</v>
      </c>
      <c r="F80" s="57">
        <f t="shared" si="21"/>
        <v>0</v>
      </c>
      <c r="G80" s="55">
        <f t="shared" si="22"/>
        <v>0</v>
      </c>
      <c r="H80" s="56" t="str">
        <f t="shared" si="23"/>
        <v>Unlimited</v>
      </c>
      <c r="I80" s="57">
        <f t="shared" si="24"/>
        <v>0</v>
      </c>
    </row>
    <row r="81" spans="1:9" x14ac:dyDescent="0.25">
      <c r="A81" s="46">
        <f t="shared" si="25"/>
        <v>0</v>
      </c>
      <c r="B81" s="47">
        <f t="shared" si="26"/>
        <v>0</v>
      </c>
      <c r="C81" s="48">
        <f t="shared" si="18"/>
        <v>0</v>
      </c>
      <c r="D81" s="49">
        <f t="shared" si="19"/>
        <v>0</v>
      </c>
      <c r="E81" s="50" t="str">
        <f t="shared" si="20"/>
        <v>Unlimited</v>
      </c>
      <c r="F81" s="51">
        <f t="shared" si="21"/>
        <v>0</v>
      </c>
      <c r="G81" s="49">
        <f t="shared" si="22"/>
        <v>0</v>
      </c>
      <c r="H81" s="50" t="str">
        <f t="shared" si="23"/>
        <v>Unlimited</v>
      </c>
      <c r="I81" s="51">
        <f t="shared" si="24"/>
        <v>0</v>
      </c>
    </row>
    <row r="82" spans="1:9" x14ac:dyDescent="0.25">
      <c r="A82" s="52">
        <f t="shared" si="25"/>
        <v>0</v>
      </c>
      <c r="B82" s="53">
        <f t="shared" si="26"/>
        <v>0</v>
      </c>
      <c r="C82" s="54">
        <f t="shared" si="18"/>
        <v>0</v>
      </c>
      <c r="D82" s="55">
        <f t="shared" si="19"/>
        <v>0</v>
      </c>
      <c r="E82" s="56" t="str">
        <f t="shared" si="20"/>
        <v>Unlimited</v>
      </c>
      <c r="F82" s="57">
        <f t="shared" si="21"/>
        <v>0</v>
      </c>
      <c r="G82" s="55">
        <f t="shared" si="22"/>
        <v>0</v>
      </c>
      <c r="H82" s="56" t="str">
        <f t="shared" si="23"/>
        <v>Unlimited</v>
      </c>
      <c r="I82" s="57">
        <f t="shared" si="24"/>
        <v>0</v>
      </c>
    </row>
    <row r="83" spans="1:9" ht="15.75" thickBot="1" x14ac:dyDescent="0.3">
      <c r="A83" s="58">
        <f t="shared" si="25"/>
        <v>0</v>
      </c>
      <c r="B83" s="59">
        <f t="shared" si="26"/>
        <v>0</v>
      </c>
      <c r="C83" s="60">
        <f t="shared" si="18"/>
        <v>0</v>
      </c>
      <c r="D83" s="61">
        <f t="shared" si="19"/>
        <v>0</v>
      </c>
      <c r="E83" s="62" t="str">
        <f t="shared" si="20"/>
        <v>Unlimited</v>
      </c>
      <c r="F83" s="63">
        <f t="shared" si="21"/>
        <v>0</v>
      </c>
      <c r="G83" s="61">
        <f t="shared" si="22"/>
        <v>0</v>
      </c>
      <c r="H83" s="62" t="str">
        <f t="shared" si="23"/>
        <v>Unlimited</v>
      </c>
      <c r="I83" s="63">
        <f t="shared" si="24"/>
        <v>0</v>
      </c>
    </row>
    <row r="84" spans="1:9" ht="15.75" thickTop="1" x14ac:dyDescent="0.25"/>
  </sheetData>
  <mergeCells count="29">
    <mergeCell ref="A1:I1"/>
    <mergeCell ref="A44:I44"/>
    <mergeCell ref="B37:D37"/>
    <mergeCell ref="F37:H37"/>
    <mergeCell ref="B39:D39"/>
    <mergeCell ref="B40:D40"/>
    <mergeCell ref="F39:H39"/>
    <mergeCell ref="F40:H40"/>
    <mergeCell ref="A59:C59"/>
    <mergeCell ref="D59:F59"/>
    <mergeCell ref="G59:I59"/>
    <mergeCell ref="A72:C72"/>
    <mergeCell ref="D72:F72"/>
    <mergeCell ref="G72:I72"/>
    <mergeCell ref="K2:L2"/>
    <mergeCell ref="M2:N2"/>
    <mergeCell ref="O2:P2"/>
    <mergeCell ref="A46:C46"/>
    <mergeCell ref="D46:F46"/>
    <mergeCell ref="G46:I46"/>
    <mergeCell ref="A2:I2"/>
    <mergeCell ref="C4:H4"/>
    <mergeCell ref="C5:H5"/>
    <mergeCell ref="C6:H6"/>
    <mergeCell ref="C7:H7"/>
    <mergeCell ref="C8:H8"/>
    <mergeCell ref="E16:F16"/>
    <mergeCell ref="B36:D36"/>
    <mergeCell ref="F36:H36"/>
  </mergeCells>
  <conditionalFormatting sqref="B37:D37 F37:H37">
    <cfRule type="cellIs" dxfId="1" priority="1" operator="lessThanOrEqual">
      <formula>1</formula>
    </cfRule>
    <cfRule type="cellIs" dxfId="0" priority="2" operator="greaterThan">
      <formula>1</formula>
    </cfRule>
  </conditionalFormatting>
  <pageMargins left="0.7" right="0.7" top="0.75" bottom="0.75" header="0.3" footer="0.3"/>
  <pageSetup orientation="portrait" horizontalDpi="0" verticalDpi="0" r:id="rId1"/>
  <headerFooter>
    <oddFooter>&amp;Cpavements.design
Page &amp;P</oddFooter>
  </headerFooter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6997140C-CB63-4A26-8485-8422A87D8279}">
          <x14:formula1>
            <xm:f>'Drop Downs'!$A$15:$A$16</xm:f>
          </x14:formula1>
          <xm:sqref>E29:E30</xm:sqref>
        </x14:dataValidation>
        <x14:dataValidation type="list" allowBlank="1" showInputMessage="1" showErrorMessage="1" xr:uid="{216BF4BB-81A3-42D7-B75F-A64875ADBF0B}">
          <x14:formula1>
            <xm:f>'Drop Downs'!$A$2:$A$12</xm:f>
          </x14:formula1>
          <xm:sqref>E16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83F92D-2CAA-44B5-988C-D25D462A5F0D}">
  <dimension ref="B2:J19"/>
  <sheetViews>
    <sheetView showGridLines="0" workbookViewId="0"/>
  </sheetViews>
  <sheetFormatPr defaultRowHeight="15" x14ac:dyDescent="0.25"/>
  <cols>
    <col min="1" max="1" width="5.140625" customWidth="1"/>
    <col min="2" max="7" width="11.140625" customWidth="1"/>
  </cols>
  <sheetData>
    <row r="2" spans="2:10" x14ac:dyDescent="0.25">
      <c r="B2" s="31" t="s">
        <v>38</v>
      </c>
    </row>
    <row r="3" spans="2:10" x14ac:dyDescent="0.25">
      <c r="B3" s="31" t="s">
        <v>77</v>
      </c>
    </row>
    <row r="4" spans="2:10" x14ac:dyDescent="0.25">
      <c r="B4" s="31"/>
    </row>
    <row r="5" spans="2:10" x14ac:dyDescent="0.25">
      <c r="B5" s="106"/>
      <c r="C5" s="70"/>
      <c r="D5" s="70"/>
      <c r="E5" s="70"/>
      <c r="F5" s="70"/>
      <c r="G5" s="70"/>
      <c r="H5" s="70"/>
      <c r="I5" s="70"/>
      <c r="J5" s="70"/>
    </row>
    <row r="6" spans="2:10" ht="15.75" thickBot="1" x14ac:dyDescent="0.3"/>
    <row r="7" spans="2:10" ht="16.5" thickTop="1" thickBot="1" x14ac:dyDescent="0.3">
      <c r="B7" s="153" t="s">
        <v>16</v>
      </c>
      <c r="C7" s="154"/>
      <c r="D7" s="150" t="s">
        <v>18</v>
      </c>
      <c r="E7" s="155"/>
      <c r="F7" s="153" t="s">
        <v>19</v>
      </c>
      <c r="G7" s="154"/>
    </row>
    <row r="8" spans="2:10" ht="33.75" customHeight="1" thickBot="1" x14ac:dyDescent="0.3">
      <c r="B8" s="23" t="s">
        <v>5</v>
      </c>
      <c r="C8" s="24" t="s">
        <v>6</v>
      </c>
      <c r="D8" s="25" t="s">
        <v>5</v>
      </c>
      <c r="E8" s="26" t="s">
        <v>6</v>
      </c>
      <c r="F8" s="23" t="s">
        <v>5</v>
      </c>
      <c r="G8" s="24" t="s">
        <v>6</v>
      </c>
    </row>
    <row r="9" spans="2:10" x14ac:dyDescent="0.25">
      <c r="B9" s="19">
        <v>30</v>
      </c>
      <c r="C9" s="20">
        <v>0.25</v>
      </c>
      <c r="D9" s="21">
        <v>60</v>
      </c>
      <c r="E9" s="22">
        <v>0.5</v>
      </c>
      <c r="F9" s="19">
        <v>78</v>
      </c>
      <c r="G9" s="20">
        <v>1</v>
      </c>
    </row>
    <row r="10" spans="2:10" x14ac:dyDescent="0.25">
      <c r="B10" s="14">
        <v>28</v>
      </c>
      <c r="C10" s="15">
        <v>0.5</v>
      </c>
      <c r="D10" s="16">
        <v>56</v>
      </c>
      <c r="E10" s="17">
        <v>1</v>
      </c>
      <c r="F10" s="14">
        <v>72</v>
      </c>
      <c r="G10" s="15">
        <v>2</v>
      </c>
    </row>
    <row r="11" spans="2:10" x14ac:dyDescent="0.25">
      <c r="B11" s="10">
        <v>26</v>
      </c>
      <c r="C11" s="11">
        <v>0.75</v>
      </c>
      <c r="D11" s="12">
        <v>52</v>
      </c>
      <c r="E11" s="13">
        <v>1.5</v>
      </c>
      <c r="F11" s="10">
        <v>66</v>
      </c>
      <c r="G11" s="11">
        <v>3</v>
      </c>
    </row>
    <row r="12" spans="2:10" x14ac:dyDescent="0.25">
      <c r="B12" s="14">
        <v>24</v>
      </c>
      <c r="C12" s="15">
        <v>1</v>
      </c>
      <c r="D12" s="16">
        <v>48</v>
      </c>
      <c r="E12" s="17">
        <v>3</v>
      </c>
      <c r="F12" s="14">
        <v>60</v>
      </c>
      <c r="G12" s="15">
        <v>4</v>
      </c>
    </row>
    <row r="13" spans="2:10" x14ac:dyDescent="0.25">
      <c r="B13" s="10">
        <v>22</v>
      </c>
      <c r="C13" s="11">
        <v>3</v>
      </c>
      <c r="D13" s="12">
        <v>44</v>
      </c>
      <c r="E13" s="13">
        <v>10</v>
      </c>
      <c r="F13" s="10">
        <v>54</v>
      </c>
      <c r="G13" s="11">
        <v>5</v>
      </c>
    </row>
    <row r="14" spans="2:10" x14ac:dyDescent="0.25">
      <c r="B14" s="14">
        <v>20</v>
      </c>
      <c r="C14" s="15">
        <v>5</v>
      </c>
      <c r="D14" s="16">
        <v>40</v>
      </c>
      <c r="E14" s="17">
        <v>20</v>
      </c>
      <c r="F14" s="14">
        <v>48</v>
      </c>
      <c r="G14" s="15">
        <v>6</v>
      </c>
    </row>
    <row r="15" spans="2:10" x14ac:dyDescent="0.25">
      <c r="B15" s="10">
        <v>18</v>
      </c>
      <c r="C15" s="11">
        <v>10</v>
      </c>
      <c r="D15" s="12">
        <v>36</v>
      </c>
      <c r="E15" s="13">
        <v>75</v>
      </c>
      <c r="F15" s="10">
        <v>42</v>
      </c>
      <c r="G15" s="11">
        <v>7</v>
      </c>
    </row>
    <row r="16" spans="2:10" x14ac:dyDescent="0.25">
      <c r="B16" s="14">
        <v>16</v>
      </c>
      <c r="C16" s="15">
        <v>50</v>
      </c>
      <c r="D16" s="16">
        <v>32</v>
      </c>
      <c r="E16" s="17">
        <v>100</v>
      </c>
      <c r="F16" s="14">
        <v>36</v>
      </c>
      <c r="G16" s="15">
        <v>8</v>
      </c>
    </row>
    <row r="17" spans="2:7" x14ac:dyDescent="0.25">
      <c r="B17" s="10">
        <v>14</v>
      </c>
      <c r="C17" s="11">
        <v>75</v>
      </c>
      <c r="D17" s="12">
        <v>28</v>
      </c>
      <c r="E17" s="13">
        <v>100</v>
      </c>
      <c r="F17" s="10">
        <v>30</v>
      </c>
      <c r="G17" s="11">
        <v>9</v>
      </c>
    </row>
    <row r="18" spans="2:7" ht="15.75" thickBot="1" x14ac:dyDescent="0.3">
      <c r="B18" s="27">
        <v>12</v>
      </c>
      <c r="C18" s="28">
        <v>100</v>
      </c>
      <c r="D18" s="29">
        <v>24</v>
      </c>
      <c r="E18" s="30">
        <v>100</v>
      </c>
      <c r="F18" s="27">
        <v>24</v>
      </c>
      <c r="G18" s="28">
        <v>10</v>
      </c>
    </row>
    <row r="19" spans="2:7" ht="15.75" thickTop="1" x14ac:dyDescent="0.25"/>
  </sheetData>
  <mergeCells count="3">
    <mergeCell ref="B7:C7"/>
    <mergeCell ref="D7:E7"/>
    <mergeCell ref="F7:G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71DADB-1209-4807-9435-E3A106435688}">
  <dimension ref="A1:G113"/>
  <sheetViews>
    <sheetView showGridLines="0" workbookViewId="0"/>
  </sheetViews>
  <sheetFormatPr defaultRowHeight="15" x14ac:dyDescent="0.25"/>
  <cols>
    <col min="1" max="1" width="21.7109375" customWidth="1"/>
  </cols>
  <sheetData>
    <row r="1" spans="1:7" ht="16.5" thickTop="1" thickBot="1" x14ac:dyDescent="0.3">
      <c r="A1" s="2"/>
      <c r="B1" s="153" t="s">
        <v>2</v>
      </c>
      <c r="C1" s="154"/>
      <c r="D1" s="150" t="s">
        <v>3</v>
      </c>
      <c r="E1" s="155"/>
      <c r="F1" s="153" t="s">
        <v>4</v>
      </c>
      <c r="G1" s="154"/>
    </row>
    <row r="2" spans="1:7" ht="45.75" thickBot="1" x14ac:dyDescent="0.3">
      <c r="A2" s="24" t="s">
        <v>0</v>
      </c>
      <c r="B2" s="23" t="s">
        <v>5</v>
      </c>
      <c r="C2" s="24" t="s">
        <v>6</v>
      </c>
      <c r="D2" s="25" t="s">
        <v>5</v>
      </c>
      <c r="E2" s="26" t="s">
        <v>6</v>
      </c>
      <c r="F2" s="23" t="s">
        <v>5</v>
      </c>
      <c r="G2" s="24" t="s">
        <v>6</v>
      </c>
    </row>
    <row r="3" spans="1:7" x14ac:dyDescent="0.25">
      <c r="A3" s="20" t="s">
        <v>126</v>
      </c>
      <c r="B3" s="19">
        <v>16</v>
      </c>
      <c r="C3" s="20">
        <v>38.020000000000003</v>
      </c>
      <c r="D3" s="21">
        <v>32</v>
      </c>
      <c r="E3" s="22">
        <v>69.59</v>
      </c>
      <c r="F3" s="19">
        <v>0</v>
      </c>
      <c r="G3" s="20">
        <v>0</v>
      </c>
    </row>
    <row r="4" spans="1:7" x14ac:dyDescent="0.25">
      <c r="A4" s="15" t="s">
        <v>126</v>
      </c>
      <c r="B4" s="14">
        <v>14</v>
      </c>
      <c r="C4" s="15">
        <v>56.11</v>
      </c>
      <c r="D4" s="16">
        <v>28</v>
      </c>
      <c r="E4" s="17">
        <v>68.48</v>
      </c>
      <c r="F4" s="14">
        <v>0</v>
      </c>
      <c r="G4" s="15">
        <v>0</v>
      </c>
    </row>
    <row r="5" spans="1:7" x14ac:dyDescent="0.25">
      <c r="A5" s="11" t="s">
        <v>126</v>
      </c>
      <c r="B5" s="10">
        <v>12</v>
      </c>
      <c r="C5" s="11">
        <v>124</v>
      </c>
      <c r="D5" s="12">
        <v>24</v>
      </c>
      <c r="E5" s="13">
        <v>39.18</v>
      </c>
      <c r="F5" s="10">
        <v>0</v>
      </c>
      <c r="G5" s="11">
        <v>0</v>
      </c>
    </row>
    <row r="6" spans="1:7" x14ac:dyDescent="0.25">
      <c r="A6" s="15" t="s">
        <v>126</v>
      </c>
      <c r="B6" s="14">
        <v>10</v>
      </c>
      <c r="C6" s="15">
        <v>204.96</v>
      </c>
      <c r="D6" s="16">
        <v>20</v>
      </c>
      <c r="E6" s="17">
        <v>57.1</v>
      </c>
      <c r="F6" s="14">
        <v>0</v>
      </c>
      <c r="G6" s="15">
        <v>0</v>
      </c>
    </row>
    <row r="7" spans="1:7" x14ac:dyDescent="0.25">
      <c r="A7" s="11" t="s">
        <v>126</v>
      </c>
      <c r="B7" s="10">
        <v>8</v>
      </c>
      <c r="C7" s="11">
        <v>483.1</v>
      </c>
      <c r="D7" s="12">
        <v>16</v>
      </c>
      <c r="E7" s="13">
        <v>75.02</v>
      </c>
      <c r="F7" s="10">
        <v>0</v>
      </c>
      <c r="G7" s="11">
        <v>0</v>
      </c>
    </row>
    <row r="8" spans="1:7" x14ac:dyDescent="0.25">
      <c r="A8" s="15" t="s">
        <v>126</v>
      </c>
      <c r="B8" s="14">
        <v>6</v>
      </c>
      <c r="C8" s="15">
        <v>732.28</v>
      </c>
      <c r="D8" s="16">
        <v>12</v>
      </c>
      <c r="E8" s="17">
        <v>139.30000000000001</v>
      </c>
      <c r="F8" s="14">
        <v>0</v>
      </c>
      <c r="G8" s="15">
        <v>0</v>
      </c>
    </row>
    <row r="9" spans="1:7" x14ac:dyDescent="0.25">
      <c r="A9" s="11" t="s">
        <v>126</v>
      </c>
      <c r="B9" s="10">
        <v>4</v>
      </c>
      <c r="C9" s="11">
        <v>1693.31</v>
      </c>
      <c r="D9" s="12">
        <v>8</v>
      </c>
      <c r="E9" s="13">
        <v>85.59</v>
      </c>
      <c r="F9" s="10">
        <v>0</v>
      </c>
      <c r="G9" s="11">
        <v>0</v>
      </c>
    </row>
    <row r="10" spans="1:7" x14ac:dyDescent="0.25">
      <c r="A10" s="15" t="s">
        <v>126</v>
      </c>
      <c r="B10" s="14">
        <v>0</v>
      </c>
      <c r="C10" s="15">
        <v>0</v>
      </c>
      <c r="D10" s="16">
        <v>4</v>
      </c>
      <c r="E10" s="17">
        <v>31.9</v>
      </c>
      <c r="F10" s="14">
        <v>0</v>
      </c>
      <c r="G10" s="15">
        <v>0</v>
      </c>
    </row>
    <row r="11" spans="1:7" x14ac:dyDescent="0.25">
      <c r="A11" s="11" t="s">
        <v>126</v>
      </c>
      <c r="B11" s="10">
        <v>0</v>
      </c>
      <c r="C11" s="11">
        <v>0</v>
      </c>
      <c r="D11" s="12">
        <v>0</v>
      </c>
      <c r="E11" s="13">
        <v>0</v>
      </c>
      <c r="F11" s="10">
        <v>0</v>
      </c>
      <c r="G11" s="11">
        <v>0</v>
      </c>
    </row>
    <row r="12" spans="1:7" ht="15.75" thickBot="1" x14ac:dyDescent="0.3">
      <c r="A12" s="28" t="s">
        <v>126</v>
      </c>
      <c r="B12" s="27">
        <v>0</v>
      </c>
      <c r="C12" s="28">
        <v>0</v>
      </c>
      <c r="D12" s="29">
        <v>0</v>
      </c>
      <c r="E12" s="30">
        <v>0</v>
      </c>
      <c r="F12" s="27">
        <v>0</v>
      </c>
      <c r="G12" s="28">
        <v>0</v>
      </c>
    </row>
    <row r="13" spans="1:7" ht="15.75" thickTop="1" x14ac:dyDescent="0.25">
      <c r="A13" s="20" t="s">
        <v>127</v>
      </c>
      <c r="B13" s="19">
        <v>22</v>
      </c>
      <c r="C13" s="20">
        <v>0.96</v>
      </c>
      <c r="D13" s="21">
        <v>36</v>
      </c>
      <c r="E13" s="22">
        <v>4.1900000000000004</v>
      </c>
      <c r="F13" s="19">
        <v>0</v>
      </c>
      <c r="G13" s="20">
        <v>0</v>
      </c>
    </row>
    <row r="14" spans="1:7" x14ac:dyDescent="0.25">
      <c r="A14" s="15" t="s">
        <v>127</v>
      </c>
      <c r="B14" s="14">
        <v>20</v>
      </c>
      <c r="C14" s="15">
        <v>4.2300000000000004</v>
      </c>
      <c r="D14" s="16">
        <v>32</v>
      </c>
      <c r="E14" s="17">
        <v>69.59</v>
      </c>
      <c r="F14" s="14">
        <v>0</v>
      </c>
      <c r="G14" s="15">
        <v>0</v>
      </c>
    </row>
    <row r="15" spans="1:7" x14ac:dyDescent="0.25">
      <c r="A15" s="11" t="s">
        <v>127</v>
      </c>
      <c r="B15" s="10">
        <v>18</v>
      </c>
      <c r="C15" s="11">
        <v>15.81</v>
      </c>
      <c r="D15" s="12">
        <v>28</v>
      </c>
      <c r="E15" s="13">
        <v>68.48</v>
      </c>
      <c r="F15" s="10">
        <v>0</v>
      </c>
      <c r="G15" s="11">
        <v>0</v>
      </c>
    </row>
    <row r="16" spans="1:7" x14ac:dyDescent="0.25">
      <c r="A16" s="15" t="s">
        <v>127</v>
      </c>
      <c r="B16" s="14">
        <v>16</v>
      </c>
      <c r="C16" s="15">
        <v>38.020000000000003</v>
      </c>
      <c r="D16" s="16">
        <v>24</v>
      </c>
      <c r="E16" s="17">
        <v>39.18</v>
      </c>
      <c r="F16" s="14">
        <v>0</v>
      </c>
      <c r="G16" s="15">
        <v>0</v>
      </c>
    </row>
    <row r="17" spans="1:7" x14ac:dyDescent="0.25">
      <c r="A17" s="11" t="s">
        <v>127</v>
      </c>
      <c r="B17" s="10">
        <v>14</v>
      </c>
      <c r="C17" s="11">
        <v>56.11</v>
      </c>
      <c r="D17" s="12">
        <v>20</v>
      </c>
      <c r="E17" s="13">
        <v>57.1</v>
      </c>
      <c r="F17" s="10">
        <v>0</v>
      </c>
      <c r="G17" s="11">
        <v>0</v>
      </c>
    </row>
    <row r="18" spans="1:7" x14ac:dyDescent="0.25">
      <c r="A18" s="15" t="s">
        <v>127</v>
      </c>
      <c r="B18" s="14">
        <v>12</v>
      </c>
      <c r="C18" s="15">
        <v>124</v>
      </c>
      <c r="D18" s="16">
        <v>16</v>
      </c>
      <c r="E18" s="17">
        <v>75.02</v>
      </c>
      <c r="F18" s="14">
        <v>0</v>
      </c>
      <c r="G18" s="15">
        <v>0</v>
      </c>
    </row>
    <row r="19" spans="1:7" x14ac:dyDescent="0.25">
      <c r="A19" s="11" t="s">
        <v>127</v>
      </c>
      <c r="B19" s="10">
        <v>10</v>
      </c>
      <c r="C19" s="11">
        <v>204.96</v>
      </c>
      <c r="D19" s="12">
        <v>12</v>
      </c>
      <c r="E19" s="13">
        <v>139.30000000000001</v>
      </c>
      <c r="F19" s="10">
        <v>0</v>
      </c>
      <c r="G19" s="11">
        <v>0</v>
      </c>
    </row>
    <row r="20" spans="1:7" x14ac:dyDescent="0.25">
      <c r="A20" s="15" t="s">
        <v>127</v>
      </c>
      <c r="B20" s="14">
        <v>8</v>
      </c>
      <c r="C20" s="15">
        <v>483.1</v>
      </c>
      <c r="D20" s="16">
        <v>8</v>
      </c>
      <c r="E20" s="17">
        <v>85.59</v>
      </c>
      <c r="F20" s="14">
        <v>0</v>
      </c>
      <c r="G20" s="15">
        <v>0</v>
      </c>
    </row>
    <row r="21" spans="1:7" x14ac:dyDescent="0.25">
      <c r="A21" s="11" t="s">
        <v>127</v>
      </c>
      <c r="B21" s="10">
        <v>6</v>
      </c>
      <c r="C21" s="11">
        <v>732.28</v>
      </c>
      <c r="D21" s="12">
        <v>4</v>
      </c>
      <c r="E21" s="13">
        <v>31.9</v>
      </c>
      <c r="F21" s="10">
        <v>0</v>
      </c>
      <c r="G21" s="11">
        <v>0</v>
      </c>
    </row>
    <row r="22" spans="1:7" ht="15.75" thickBot="1" x14ac:dyDescent="0.3">
      <c r="A22" s="28" t="s">
        <v>127</v>
      </c>
      <c r="B22" s="27">
        <v>4</v>
      </c>
      <c r="C22" s="28">
        <v>1693.31</v>
      </c>
      <c r="D22" s="29">
        <v>0</v>
      </c>
      <c r="E22" s="30">
        <v>0</v>
      </c>
      <c r="F22" s="27">
        <v>0</v>
      </c>
      <c r="G22" s="28">
        <v>0</v>
      </c>
    </row>
    <row r="23" spans="1:7" ht="15.75" thickTop="1" x14ac:dyDescent="0.25">
      <c r="A23" s="20" t="s">
        <v>103</v>
      </c>
      <c r="B23" s="19">
        <v>31</v>
      </c>
      <c r="C23" s="20">
        <v>18</v>
      </c>
      <c r="D23" s="21">
        <v>44</v>
      </c>
      <c r="E23" s="22">
        <v>1.1599999999999999</v>
      </c>
      <c r="F23" s="19">
        <v>0</v>
      </c>
      <c r="G23" s="20">
        <v>0</v>
      </c>
    </row>
    <row r="24" spans="1:7" x14ac:dyDescent="0.25">
      <c r="A24" s="15" t="s">
        <v>103</v>
      </c>
      <c r="B24" s="14">
        <v>30</v>
      </c>
      <c r="C24" s="15">
        <v>22.7</v>
      </c>
      <c r="D24" s="16">
        <v>40</v>
      </c>
      <c r="E24" s="17">
        <v>7.76</v>
      </c>
      <c r="F24" s="14">
        <v>0</v>
      </c>
      <c r="G24" s="15">
        <v>0</v>
      </c>
    </row>
    <row r="25" spans="1:7" x14ac:dyDescent="0.25">
      <c r="A25" s="11" t="s">
        <v>103</v>
      </c>
      <c r="B25" s="10">
        <v>28</v>
      </c>
      <c r="C25" s="11">
        <v>55.8</v>
      </c>
      <c r="D25" s="12">
        <v>0</v>
      </c>
      <c r="E25" s="13">
        <v>0</v>
      </c>
      <c r="F25" s="10">
        <v>0</v>
      </c>
      <c r="G25" s="11">
        <v>0</v>
      </c>
    </row>
    <row r="26" spans="1:7" x14ac:dyDescent="0.25">
      <c r="A26" s="15" t="s">
        <v>103</v>
      </c>
      <c r="B26" s="14">
        <v>27</v>
      </c>
      <c r="C26" s="15">
        <v>550.20000000000005</v>
      </c>
      <c r="D26" s="16">
        <v>0</v>
      </c>
      <c r="E26" s="17">
        <v>0</v>
      </c>
      <c r="F26" s="14">
        <v>0</v>
      </c>
      <c r="G26" s="15">
        <v>0</v>
      </c>
    </row>
    <row r="27" spans="1:7" x14ac:dyDescent="0.25">
      <c r="A27" s="11" t="s">
        <v>103</v>
      </c>
      <c r="B27" s="10">
        <v>26</v>
      </c>
      <c r="C27" s="11">
        <v>247.1</v>
      </c>
      <c r="D27" s="12">
        <v>0</v>
      </c>
      <c r="E27" s="13">
        <v>0</v>
      </c>
      <c r="F27" s="10">
        <v>0</v>
      </c>
      <c r="G27" s="11">
        <v>0</v>
      </c>
    </row>
    <row r="28" spans="1:7" x14ac:dyDescent="0.25">
      <c r="A28" s="15" t="s">
        <v>103</v>
      </c>
      <c r="B28" s="14">
        <v>25</v>
      </c>
      <c r="C28" s="15">
        <v>97.4</v>
      </c>
      <c r="D28" s="16">
        <v>0</v>
      </c>
      <c r="E28" s="17">
        <v>0</v>
      </c>
      <c r="F28" s="14">
        <v>0</v>
      </c>
      <c r="G28" s="15">
        <v>0</v>
      </c>
    </row>
    <row r="29" spans="1:7" x14ac:dyDescent="0.25">
      <c r="A29" s="11" t="s">
        <v>103</v>
      </c>
      <c r="B29" s="10">
        <v>16</v>
      </c>
      <c r="C29" s="11">
        <v>29.9</v>
      </c>
      <c r="D29" s="12">
        <v>0</v>
      </c>
      <c r="E29" s="13">
        <v>0</v>
      </c>
      <c r="F29" s="10">
        <v>0</v>
      </c>
      <c r="G29" s="11">
        <v>0</v>
      </c>
    </row>
    <row r="30" spans="1:7" x14ac:dyDescent="0.25">
      <c r="A30" s="15" t="s">
        <v>103</v>
      </c>
      <c r="B30" s="14">
        <v>15</v>
      </c>
      <c r="C30" s="15">
        <v>75.5</v>
      </c>
      <c r="D30" s="16">
        <v>0</v>
      </c>
      <c r="E30" s="17">
        <v>0</v>
      </c>
      <c r="F30" s="14">
        <v>0</v>
      </c>
      <c r="G30" s="15">
        <v>0</v>
      </c>
    </row>
    <row r="31" spans="1:7" x14ac:dyDescent="0.25">
      <c r="A31" s="11" t="s">
        <v>103</v>
      </c>
      <c r="B31" s="10">
        <v>14</v>
      </c>
      <c r="C31" s="11">
        <v>797.3</v>
      </c>
      <c r="D31" s="12">
        <v>0</v>
      </c>
      <c r="E31" s="13">
        <v>0</v>
      </c>
      <c r="F31" s="10">
        <v>0</v>
      </c>
      <c r="G31" s="11">
        <v>0</v>
      </c>
    </row>
    <row r="32" spans="1:7" ht="15.75" thickBot="1" x14ac:dyDescent="0.3">
      <c r="A32" s="28" t="s">
        <v>103</v>
      </c>
      <c r="B32" s="27">
        <v>13</v>
      </c>
      <c r="C32" s="28">
        <v>106.2</v>
      </c>
      <c r="D32" s="29">
        <v>0</v>
      </c>
      <c r="E32" s="30">
        <v>0</v>
      </c>
      <c r="F32" s="27">
        <v>0</v>
      </c>
      <c r="G32" s="28">
        <v>0</v>
      </c>
    </row>
    <row r="33" spans="1:7" ht="15.75" thickTop="1" x14ac:dyDescent="0.25">
      <c r="A33" s="20" t="s">
        <v>128</v>
      </c>
      <c r="B33" s="19">
        <v>16</v>
      </c>
      <c r="C33" s="20">
        <v>1000</v>
      </c>
      <c r="D33" s="21">
        <v>32</v>
      </c>
      <c r="E33" s="22">
        <v>2000</v>
      </c>
      <c r="F33" s="19">
        <v>0</v>
      </c>
      <c r="G33" s="20">
        <v>0</v>
      </c>
    </row>
    <row r="34" spans="1:7" x14ac:dyDescent="0.25">
      <c r="A34" s="15" t="s">
        <v>128</v>
      </c>
      <c r="B34" s="14">
        <v>0</v>
      </c>
      <c r="C34" s="15">
        <v>0</v>
      </c>
      <c r="D34" s="16">
        <v>0</v>
      </c>
      <c r="E34" s="17">
        <v>0</v>
      </c>
      <c r="F34" s="14">
        <v>0</v>
      </c>
      <c r="G34" s="15">
        <v>0</v>
      </c>
    </row>
    <row r="35" spans="1:7" x14ac:dyDescent="0.25">
      <c r="A35" s="11" t="s">
        <v>128</v>
      </c>
      <c r="B35" s="10">
        <v>0</v>
      </c>
      <c r="C35" s="11">
        <v>0</v>
      </c>
      <c r="D35" s="12">
        <v>0</v>
      </c>
      <c r="E35" s="13">
        <v>0</v>
      </c>
      <c r="F35" s="10">
        <v>0</v>
      </c>
      <c r="G35" s="11">
        <v>0</v>
      </c>
    </row>
    <row r="36" spans="1:7" x14ac:dyDescent="0.25">
      <c r="A36" s="15" t="s">
        <v>128</v>
      </c>
      <c r="B36" s="14">
        <v>0</v>
      </c>
      <c r="C36" s="15">
        <v>0</v>
      </c>
      <c r="D36" s="16">
        <v>0</v>
      </c>
      <c r="E36" s="17">
        <v>0</v>
      </c>
      <c r="F36" s="14">
        <v>0</v>
      </c>
      <c r="G36" s="15">
        <v>0</v>
      </c>
    </row>
    <row r="37" spans="1:7" x14ac:dyDescent="0.25">
      <c r="A37" s="11" t="s">
        <v>128</v>
      </c>
      <c r="B37" s="10">
        <v>0</v>
      </c>
      <c r="C37" s="11">
        <v>0</v>
      </c>
      <c r="D37" s="12">
        <v>0</v>
      </c>
      <c r="E37" s="13">
        <v>0</v>
      </c>
      <c r="F37" s="10">
        <v>0</v>
      </c>
      <c r="G37" s="11">
        <v>0</v>
      </c>
    </row>
    <row r="38" spans="1:7" x14ac:dyDescent="0.25">
      <c r="A38" s="15" t="s">
        <v>128</v>
      </c>
      <c r="B38" s="14">
        <v>0</v>
      </c>
      <c r="C38" s="15">
        <v>0</v>
      </c>
      <c r="D38" s="16">
        <v>0</v>
      </c>
      <c r="E38" s="17">
        <v>0</v>
      </c>
      <c r="F38" s="14">
        <v>0</v>
      </c>
      <c r="G38" s="15">
        <v>0</v>
      </c>
    </row>
    <row r="39" spans="1:7" x14ac:dyDescent="0.25">
      <c r="A39" s="11" t="s">
        <v>128</v>
      </c>
      <c r="B39" s="10">
        <v>0</v>
      </c>
      <c r="C39" s="11">
        <v>0</v>
      </c>
      <c r="D39" s="12">
        <v>0</v>
      </c>
      <c r="E39" s="13">
        <v>0</v>
      </c>
      <c r="F39" s="10">
        <v>0</v>
      </c>
      <c r="G39" s="11">
        <v>0</v>
      </c>
    </row>
    <row r="40" spans="1:7" x14ac:dyDescent="0.25">
      <c r="A40" s="15" t="s">
        <v>128</v>
      </c>
      <c r="B40" s="14">
        <v>0</v>
      </c>
      <c r="C40" s="15">
        <v>0</v>
      </c>
      <c r="D40" s="16">
        <v>0</v>
      </c>
      <c r="E40" s="17">
        <v>0</v>
      </c>
      <c r="F40" s="14">
        <v>0</v>
      </c>
      <c r="G40" s="15">
        <v>0</v>
      </c>
    </row>
    <row r="41" spans="1:7" x14ac:dyDescent="0.25">
      <c r="A41" s="11" t="s">
        <v>128</v>
      </c>
      <c r="B41" s="10">
        <v>0</v>
      </c>
      <c r="C41" s="11">
        <v>0</v>
      </c>
      <c r="D41" s="12">
        <v>0</v>
      </c>
      <c r="E41" s="13">
        <v>0</v>
      </c>
      <c r="F41" s="10">
        <v>0</v>
      </c>
      <c r="G41" s="11">
        <v>0</v>
      </c>
    </row>
    <row r="42" spans="1:7" ht="15.75" thickBot="1" x14ac:dyDescent="0.3">
      <c r="A42" s="28" t="s">
        <v>128</v>
      </c>
      <c r="B42" s="27">
        <v>0</v>
      </c>
      <c r="C42" s="28">
        <v>0</v>
      </c>
      <c r="D42" s="29">
        <v>0</v>
      </c>
      <c r="E42" s="30">
        <v>0</v>
      </c>
      <c r="F42" s="27">
        <v>0</v>
      </c>
      <c r="G42" s="28">
        <v>0</v>
      </c>
    </row>
    <row r="43" spans="1:7" ht="15.75" thickTop="1" x14ac:dyDescent="0.25">
      <c r="A43" s="20" t="s">
        <v>104</v>
      </c>
      <c r="B43" s="19">
        <v>28</v>
      </c>
      <c r="C43" s="20">
        <v>25</v>
      </c>
      <c r="D43" s="21">
        <v>56</v>
      </c>
      <c r="E43" s="22">
        <v>25</v>
      </c>
      <c r="F43" s="19">
        <v>0</v>
      </c>
      <c r="G43" s="20">
        <v>0</v>
      </c>
    </row>
    <row r="44" spans="1:7" x14ac:dyDescent="0.25">
      <c r="A44" s="15" t="s">
        <v>104</v>
      </c>
      <c r="B44" s="14">
        <v>26</v>
      </c>
      <c r="C44" s="15">
        <v>50</v>
      </c>
      <c r="D44" s="16">
        <v>52</v>
      </c>
      <c r="E44" s="17">
        <v>50</v>
      </c>
      <c r="F44" s="14">
        <v>0</v>
      </c>
      <c r="G44" s="15">
        <v>0</v>
      </c>
    </row>
    <row r="45" spans="1:7" x14ac:dyDescent="0.25">
      <c r="A45" s="11" t="s">
        <v>104</v>
      </c>
      <c r="B45" s="10">
        <v>24</v>
      </c>
      <c r="C45" s="11">
        <v>50</v>
      </c>
      <c r="D45" s="12">
        <v>48</v>
      </c>
      <c r="E45" s="13">
        <v>225</v>
      </c>
      <c r="F45" s="10">
        <v>0</v>
      </c>
      <c r="G45" s="11">
        <v>0</v>
      </c>
    </row>
    <row r="46" spans="1:7" x14ac:dyDescent="0.25">
      <c r="A46" s="15" t="s">
        <v>104</v>
      </c>
      <c r="B46" s="14">
        <v>20</v>
      </c>
      <c r="C46" s="15">
        <v>250</v>
      </c>
      <c r="D46" s="16">
        <v>44</v>
      </c>
      <c r="E46" s="17">
        <v>250</v>
      </c>
      <c r="F46" s="14">
        <v>0</v>
      </c>
      <c r="G46" s="15">
        <v>0</v>
      </c>
    </row>
    <row r="47" spans="1:7" x14ac:dyDescent="0.25">
      <c r="A47" s="11" t="s">
        <v>104</v>
      </c>
      <c r="B47" s="10">
        <v>18</v>
      </c>
      <c r="C47" s="11">
        <v>225</v>
      </c>
      <c r="D47" s="12">
        <v>42</v>
      </c>
      <c r="E47" s="13">
        <v>125</v>
      </c>
      <c r="F47" s="10">
        <v>0</v>
      </c>
      <c r="G47" s="11">
        <v>0</v>
      </c>
    </row>
    <row r="48" spans="1:7" x14ac:dyDescent="0.25">
      <c r="A48" s="15" t="s">
        <v>104</v>
      </c>
      <c r="B48" s="14">
        <v>16</v>
      </c>
      <c r="C48" s="15">
        <v>50</v>
      </c>
      <c r="D48" s="16">
        <v>40</v>
      </c>
      <c r="E48" s="17">
        <v>100</v>
      </c>
      <c r="F48" s="14">
        <v>0</v>
      </c>
      <c r="G48" s="15">
        <v>0</v>
      </c>
    </row>
    <row r="49" spans="1:7" x14ac:dyDescent="0.25">
      <c r="A49" s="11" t="s">
        <v>104</v>
      </c>
      <c r="B49" s="10">
        <v>14</v>
      </c>
      <c r="C49" s="11">
        <v>50</v>
      </c>
      <c r="D49" s="12">
        <v>38</v>
      </c>
      <c r="E49" s="13">
        <v>100</v>
      </c>
      <c r="F49" s="10">
        <v>0</v>
      </c>
      <c r="G49" s="11">
        <v>0</v>
      </c>
    </row>
    <row r="50" spans="1:7" x14ac:dyDescent="0.25">
      <c r="A50" s="15" t="s">
        <v>104</v>
      </c>
      <c r="B50" s="14">
        <v>12</v>
      </c>
      <c r="C50" s="15">
        <v>50</v>
      </c>
      <c r="D50" s="16">
        <v>36</v>
      </c>
      <c r="E50" s="17">
        <v>50</v>
      </c>
      <c r="F50" s="14">
        <v>0</v>
      </c>
      <c r="G50" s="15">
        <v>0</v>
      </c>
    </row>
    <row r="51" spans="1:7" x14ac:dyDescent="0.25">
      <c r="A51" s="11" t="s">
        <v>104</v>
      </c>
      <c r="B51" s="10">
        <v>0</v>
      </c>
      <c r="C51" s="11">
        <v>0</v>
      </c>
      <c r="D51" s="12">
        <v>32</v>
      </c>
      <c r="E51" s="13">
        <v>50</v>
      </c>
      <c r="F51" s="10">
        <v>0</v>
      </c>
      <c r="G51" s="11">
        <v>0</v>
      </c>
    </row>
    <row r="52" spans="1:7" ht="15.75" thickBot="1" x14ac:dyDescent="0.3">
      <c r="A52" s="28" t="s">
        <v>104</v>
      </c>
      <c r="B52" s="27">
        <v>0</v>
      </c>
      <c r="C52" s="28">
        <v>0</v>
      </c>
      <c r="D52" s="29">
        <v>30</v>
      </c>
      <c r="E52" s="30">
        <v>25</v>
      </c>
      <c r="F52" s="27">
        <v>0</v>
      </c>
      <c r="G52" s="28">
        <v>0</v>
      </c>
    </row>
    <row r="53" spans="1:7" ht="15.75" thickTop="1" x14ac:dyDescent="0.25">
      <c r="A53" s="20" t="s">
        <v>92</v>
      </c>
      <c r="B53" s="19">
        <v>18</v>
      </c>
      <c r="C53" s="20">
        <v>11.57</v>
      </c>
      <c r="D53" s="21">
        <v>36</v>
      </c>
      <c r="E53" s="22">
        <v>14.22</v>
      </c>
      <c r="F53" s="19">
        <v>0</v>
      </c>
      <c r="G53" s="20">
        <v>0</v>
      </c>
    </row>
    <row r="54" spans="1:7" x14ac:dyDescent="0.25">
      <c r="A54" s="15" t="s">
        <v>92</v>
      </c>
      <c r="B54" s="14">
        <v>16</v>
      </c>
      <c r="C54" s="15">
        <v>20.87</v>
      </c>
      <c r="D54" s="16">
        <v>32</v>
      </c>
      <c r="E54" s="17">
        <v>27.82</v>
      </c>
      <c r="F54" s="14">
        <v>0</v>
      </c>
      <c r="G54" s="15">
        <v>0</v>
      </c>
    </row>
    <row r="55" spans="1:7" x14ac:dyDescent="0.25">
      <c r="A55" s="11" t="s">
        <v>92</v>
      </c>
      <c r="B55" s="10">
        <v>14</v>
      </c>
      <c r="C55" s="11">
        <v>39.07</v>
      </c>
      <c r="D55" s="12">
        <v>28</v>
      </c>
      <c r="E55" s="13">
        <v>38.549999999999997</v>
      </c>
      <c r="F55" s="10">
        <v>0</v>
      </c>
      <c r="G55" s="11">
        <v>0</v>
      </c>
    </row>
    <row r="56" spans="1:7" x14ac:dyDescent="0.25">
      <c r="A56" s="15" t="s">
        <v>92</v>
      </c>
      <c r="B56" s="14">
        <v>12</v>
      </c>
      <c r="C56" s="15">
        <v>103.4</v>
      </c>
      <c r="D56" s="16">
        <v>24</v>
      </c>
      <c r="E56" s="17">
        <v>42.24</v>
      </c>
      <c r="F56" s="14">
        <v>0</v>
      </c>
      <c r="G56" s="15">
        <v>0</v>
      </c>
    </row>
    <row r="57" spans="1:7" x14ac:dyDescent="0.25">
      <c r="A57" s="11" t="s">
        <v>92</v>
      </c>
      <c r="B57" s="10">
        <v>10</v>
      </c>
      <c r="C57" s="11">
        <v>257.60000000000002</v>
      </c>
      <c r="D57" s="12">
        <v>20</v>
      </c>
      <c r="E57" s="13">
        <v>64.33</v>
      </c>
      <c r="F57" s="10">
        <v>0</v>
      </c>
      <c r="G57" s="11">
        <v>0</v>
      </c>
    </row>
    <row r="58" spans="1:7" x14ac:dyDescent="0.25">
      <c r="A58" s="15" t="s">
        <v>92</v>
      </c>
      <c r="B58" s="14">
        <v>8</v>
      </c>
      <c r="C58" s="15">
        <v>283.13</v>
      </c>
      <c r="D58" s="16">
        <v>16</v>
      </c>
      <c r="E58" s="17">
        <v>72.69</v>
      </c>
      <c r="F58" s="14">
        <v>0</v>
      </c>
      <c r="G58" s="15">
        <v>0</v>
      </c>
    </row>
    <row r="59" spans="1:7" x14ac:dyDescent="0.25">
      <c r="A59" s="11" t="s">
        <v>92</v>
      </c>
      <c r="B59" s="10">
        <v>6</v>
      </c>
      <c r="C59" s="11">
        <v>369.97</v>
      </c>
      <c r="D59" s="12">
        <v>12</v>
      </c>
      <c r="E59" s="13">
        <v>39.21</v>
      </c>
      <c r="F59" s="10">
        <v>0</v>
      </c>
      <c r="G59" s="11">
        <v>0</v>
      </c>
    </row>
    <row r="60" spans="1:7" x14ac:dyDescent="0.25">
      <c r="A60" s="15" t="s">
        <v>92</v>
      </c>
      <c r="B60" s="14">
        <v>4</v>
      </c>
      <c r="C60" s="15">
        <v>846.15</v>
      </c>
      <c r="D60" s="16">
        <v>8</v>
      </c>
      <c r="E60" s="17">
        <v>39.21</v>
      </c>
      <c r="F60" s="14">
        <v>0</v>
      </c>
      <c r="G60" s="15">
        <v>0</v>
      </c>
    </row>
    <row r="61" spans="1:7" x14ac:dyDescent="0.25">
      <c r="A61" s="11" t="s">
        <v>92</v>
      </c>
      <c r="B61" s="10">
        <v>0</v>
      </c>
      <c r="C61" s="11">
        <v>0</v>
      </c>
      <c r="D61" s="12">
        <v>4</v>
      </c>
      <c r="E61" s="13">
        <v>15.12</v>
      </c>
      <c r="F61" s="10">
        <v>0</v>
      </c>
      <c r="G61" s="11">
        <v>0</v>
      </c>
    </row>
    <row r="62" spans="1:7" ht="15.75" thickBot="1" x14ac:dyDescent="0.3">
      <c r="A62" s="28" t="s">
        <v>92</v>
      </c>
      <c r="B62" s="27">
        <v>0</v>
      </c>
      <c r="C62" s="28">
        <v>0</v>
      </c>
      <c r="D62" s="29">
        <v>0</v>
      </c>
      <c r="E62" s="30">
        <v>0</v>
      </c>
      <c r="F62" s="27">
        <v>0</v>
      </c>
      <c r="G62" s="28">
        <v>0</v>
      </c>
    </row>
    <row r="63" spans="1:7" ht="15.75" thickTop="1" x14ac:dyDescent="0.25">
      <c r="A63" s="20" t="s">
        <v>1</v>
      </c>
      <c r="B63" s="19">
        <v>22</v>
      </c>
      <c r="C63" s="20">
        <v>0.96</v>
      </c>
      <c r="D63" s="21">
        <v>36</v>
      </c>
      <c r="E63" s="22">
        <v>4.1900000000000004</v>
      </c>
      <c r="F63" s="19">
        <v>0</v>
      </c>
      <c r="G63" s="20">
        <v>0</v>
      </c>
    </row>
    <row r="64" spans="1:7" x14ac:dyDescent="0.25">
      <c r="A64" s="15" t="s">
        <v>1</v>
      </c>
      <c r="B64" s="14">
        <v>20</v>
      </c>
      <c r="C64" s="15">
        <v>4.2300000000000004</v>
      </c>
      <c r="D64" s="16">
        <v>32</v>
      </c>
      <c r="E64" s="17">
        <v>69.59</v>
      </c>
      <c r="F64" s="14">
        <v>0</v>
      </c>
      <c r="G64" s="15">
        <v>0</v>
      </c>
    </row>
    <row r="65" spans="1:7" x14ac:dyDescent="0.25">
      <c r="A65" s="11" t="s">
        <v>1</v>
      </c>
      <c r="B65" s="10">
        <v>18</v>
      </c>
      <c r="C65" s="11">
        <v>15.81</v>
      </c>
      <c r="D65" s="12">
        <v>28</v>
      </c>
      <c r="E65" s="13">
        <v>68.48</v>
      </c>
      <c r="F65" s="10">
        <v>0</v>
      </c>
      <c r="G65" s="11">
        <v>0</v>
      </c>
    </row>
    <row r="66" spans="1:7" x14ac:dyDescent="0.25">
      <c r="A66" s="15" t="s">
        <v>1</v>
      </c>
      <c r="B66" s="14">
        <v>16</v>
      </c>
      <c r="C66" s="15">
        <v>38.020000000000003</v>
      </c>
      <c r="D66" s="16">
        <v>24</v>
      </c>
      <c r="E66" s="17">
        <v>39.18</v>
      </c>
      <c r="F66" s="14">
        <v>0</v>
      </c>
      <c r="G66" s="15">
        <v>0</v>
      </c>
    </row>
    <row r="67" spans="1:7" x14ac:dyDescent="0.25">
      <c r="A67" s="11" t="s">
        <v>1</v>
      </c>
      <c r="B67" s="10">
        <v>14</v>
      </c>
      <c r="C67" s="11">
        <v>56.11</v>
      </c>
      <c r="D67" s="12">
        <v>20</v>
      </c>
      <c r="E67" s="13">
        <v>57.1</v>
      </c>
      <c r="F67" s="10">
        <v>0</v>
      </c>
      <c r="G67" s="11">
        <v>0</v>
      </c>
    </row>
    <row r="68" spans="1:7" x14ac:dyDescent="0.25">
      <c r="A68" s="15" t="s">
        <v>1</v>
      </c>
      <c r="B68" s="14">
        <v>12</v>
      </c>
      <c r="C68" s="15">
        <v>124</v>
      </c>
      <c r="D68" s="16">
        <v>16</v>
      </c>
      <c r="E68" s="17">
        <v>75.02</v>
      </c>
      <c r="F68" s="14">
        <v>0</v>
      </c>
      <c r="G68" s="15">
        <v>0</v>
      </c>
    </row>
    <row r="69" spans="1:7" x14ac:dyDescent="0.25">
      <c r="A69" s="11" t="s">
        <v>1</v>
      </c>
      <c r="B69" s="10">
        <v>10</v>
      </c>
      <c r="C69" s="11">
        <v>204.96</v>
      </c>
      <c r="D69" s="12">
        <v>12</v>
      </c>
      <c r="E69" s="13">
        <v>139.30000000000001</v>
      </c>
      <c r="F69" s="10">
        <v>0</v>
      </c>
      <c r="G69" s="11">
        <v>0</v>
      </c>
    </row>
    <row r="70" spans="1:7" x14ac:dyDescent="0.25">
      <c r="A70" s="15" t="s">
        <v>1</v>
      </c>
      <c r="B70" s="14">
        <v>8</v>
      </c>
      <c r="C70" s="15">
        <v>483.1</v>
      </c>
      <c r="D70" s="16">
        <v>8</v>
      </c>
      <c r="E70" s="17">
        <v>85.59</v>
      </c>
      <c r="F70" s="14">
        <v>0</v>
      </c>
      <c r="G70" s="15">
        <v>0</v>
      </c>
    </row>
    <row r="71" spans="1:7" x14ac:dyDescent="0.25">
      <c r="A71" s="11" t="s">
        <v>1</v>
      </c>
      <c r="B71" s="10">
        <v>6</v>
      </c>
      <c r="C71" s="11">
        <v>732.8</v>
      </c>
      <c r="D71" s="12">
        <v>4</v>
      </c>
      <c r="E71" s="13">
        <v>31.9</v>
      </c>
      <c r="F71" s="10">
        <v>0</v>
      </c>
      <c r="G71" s="11">
        <v>0</v>
      </c>
    </row>
    <row r="72" spans="1:7" ht="15.75" thickBot="1" x14ac:dyDescent="0.3">
      <c r="A72" s="28" t="s">
        <v>1</v>
      </c>
      <c r="B72" s="27">
        <v>4</v>
      </c>
      <c r="C72" s="28">
        <v>1693.31</v>
      </c>
      <c r="D72" s="29">
        <v>0</v>
      </c>
      <c r="E72" s="30">
        <v>0</v>
      </c>
      <c r="F72" s="27">
        <v>0</v>
      </c>
      <c r="G72" s="28">
        <v>0</v>
      </c>
    </row>
    <row r="73" spans="1:7" ht="15.75" thickTop="1" x14ac:dyDescent="0.25">
      <c r="A73" s="20" t="s">
        <v>7</v>
      </c>
      <c r="B73" s="19">
        <v>26</v>
      </c>
      <c r="C73" s="20">
        <v>7.0000000000000007E-2</v>
      </c>
      <c r="D73" s="21">
        <v>44</v>
      </c>
      <c r="E73" s="22">
        <v>1.1599999999999999</v>
      </c>
      <c r="F73" s="19">
        <v>0</v>
      </c>
      <c r="G73" s="20">
        <v>0</v>
      </c>
    </row>
    <row r="74" spans="1:7" x14ac:dyDescent="0.25">
      <c r="A74" s="15" t="s">
        <v>7</v>
      </c>
      <c r="B74" s="14">
        <v>24</v>
      </c>
      <c r="C74" s="15">
        <v>1.6</v>
      </c>
      <c r="D74" s="16">
        <v>36</v>
      </c>
      <c r="E74" s="17">
        <v>7.76</v>
      </c>
      <c r="F74" s="14">
        <v>0</v>
      </c>
      <c r="G74" s="15">
        <v>0</v>
      </c>
    </row>
    <row r="75" spans="1:7" x14ac:dyDescent="0.25">
      <c r="A75" s="11" t="s">
        <v>7</v>
      </c>
      <c r="B75" s="10">
        <v>22</v>
      </c>
      <c r="C75" s="11">
        <v>2.6</v>
      </c>
      <c r="D75" s="12">
        <v>40</v>
      </c>
      <c r="E75" s="13">
        <v>38.79</v>
      </c>
      <c r="F75" s="10">
        <v>0</v>
      </c>
      <c r="G75" s="11">
        <v>0</v>
      </c>
    </row>
    <row r="76" spans="1:7" x14ac:dyDescent="0.25">
      <c r="A76" s="15" t="s">
        <v>7</v>
      </c>
      <c r="B76" s="14">
        <v>20</v>
      </c>
      <c r="C76" s="15">
        <v>6.63</v>
      </c>
      <c r="D76" s="16">
        <v>32</v>
      </c>
      <c r="E76" s="17">
        <v>54.76</v>
      </c>
      <c r="F76" s="14">
        <v>0</v>
      </c>
      <c r="G76" s="15">
        <v>0</v>
      </c>
    </row>
    <row r="77" spans="1:7" x14ac:dyDescent="0.25">
      <c r="A77" s="11" t="s">
        <v>7</v>
      </c>
      <c r="B77" s="10">
        <v>18</v>
      </c>
      <c r="C77" s="11">
        <v>16.61</v>
      </c>
      <c r="D77" s="12">
        <v>28</v>
      </c>
      <c r="E77" s="13">
        <v>44.43</v>
      </c>
      <c r="F77" s="10">
        <v>0</v>
      </c>
      <c r="G77" s="11">
        <v>0</v>
      </c>
    </row>
    <row r="78" spans="1:7" x14ac:dyDescent="0.25">
      <c r="A78" s="15" t="s">
        <v>7</v>
      </c>
      <c r="B78" s="14">
        <v>16</v>
      </c>
      <c r="C78" s="15">
        <v>23.88</v>
      </c>
      <c r="D78" s="16">
        <v>24</v>
      </c>
      <c r="E78" s="17">
        <v>30.74</v>
      </c>
      <c r="F78" s="14">
        <v>0</v>
      </c>
      <c r="G78" s="15">
        <v>0</v>
      </c>
    </row>
    <row r="79" spans="1:7" x14ac:dyDescent="0.25">
      <c r="A79" s="11" t="s">
        <v>7</v>
      </c>
      <c r="B79" s="10">
        <v>14</v>
      </c>
      <c r="C79" s="11">
        <v>47.76</v>
      </c>
      <c r="D79" s="12">
        <v>20</v>
      </c>
      <c r="E79" s="13">
        <v>45</v>
      </c>
      <c r="F79" s="10">
        <v>0</v>
      </c>
      <c r="G79" s="11">
        <v>0</v>
      </c>
    </row>
    <row r="80" spans="1:7" x14ac:dyDescent="0.25">
      <c r="A80" s="15" t="s">
        <v>7</v>
      </c>
      <c r="B80" s="14">
        <v>12</v>
      </c>
      <c r="C80" s="15">
        <v>116.76</v>
      </c>
      <c r="D80" s="16">
        <v>16</v>
      </c>
      <c r="E80" s="17">
        <v>59.25</v>
      </c>
      <c r="F80" s="14">
        <v>0</v>
      </c>
      <c r="G80" s="15">
        <v>0</v>
      </c>
    </row>
    <row r="81" spans="1:7" x14ac:dyDescent="0.25">
      <c r="A81" s="11" t="s">
        <v>7</v>
      </c>
      <c r="B81" s="10">
        <v>10</v>
      </c>
      <c r="C81" s="11">
        <v>142.69999999999999</v>
      </c>
      <c r="D81" s="12">
        <v>12</v>
      </c>
      <c r="E81" s="13">
        <v>91.15</v>
      </c>
      <c r="F81" s="10">
        <v>0</v>
      </c>
      <c r="G81" s="11">
        <v>0</v>
      </c>
    </row>
    <row r="82" spans="1:7" ht="15.75" thickBot="1" x14ac:dyDescent="0.3">
      <c r="A82" s="28" t="s">
        <v>7</v>
      </c>
      <c r="B82" s="27">
        <v>8</v>
      </c>
      <c r="C82" s="28">
        <v>233.6</v>
      </c>
      <c r="D82" s="29">
        <v>8</v>
      </c>
      <c r="E82" s="30">
        <v>47.01</v>
      </c>
      <c r="F82" s="27">
        <v>0</v>
      </c>
      <c r="G82" s="28">
        <v>0</v>
      </c>
    </row>
    <row r="83" spans="1:7" ht="15.75" thickTop="1" x14ac:dyDescent="0.25">
      <c r="A83" s="20" t="s">
        <v>8</v>
      </c>
      <c r="B83" s="19">
        <v>30</v>
      </c>
      <c r="C83" s="20">
        <v>0.45</v>
      </c>
      <c r="D83" s="21">
        <v>52</v>
      </c>
      <c r="E83" s="22">
        <v>1.19</v>
      </c>
      <c r="F83" s="19">
        <v>0</v>
      </c>
      <c r="G83" s="20">
        <v>0</v>
      </c>
    </row>
    <row r="84" spans="1:7" x14ac:dyDescent="0.25">
      <c r="A84" s="15" t="s">
        <v>8</v>
      </c>
      <c r="B84" s="14">
        <v>28</v>
      </c>
      <c r="C84" s="15">
        <v>0.85</v>
      </c>
      <c r="D84" s="16">
        <v>48</v>
      </c>
      <c r="E84" s="17">
        <v>2.91</v>
      </c>
      <c r="F84" s="14">
        <v>0</v>
      </c>
      <c r="G84" s="15">
        <v>0</v>
      </c>
    </row>
    <row r="85" spans="1:7" x14ac:dyDescent="0.25">
      <c r="A85" s="11" t="s">
        <v>8</v>
      </c>
      <c r="B85" s="10">
        <v>26</v>
      </c>
      <c r="C85" s="11">
        <v>1.78</v>
      </c>
      <c r="D85" s="10">
        <v>44</v>
      </c>
      <c r="E85" s="11">
        <v>8.01</v>
      </c>
      <c r="F85" s="10">
        <v>0</v>
      </c>
      <c r="G85" s="11">
        <v>0</v>
      </c>
    </row>
    <row r="86" spans="1:7" x14ac:dyDescent="0.25">
      <c r="A86" s="15" t="s">
        <v>8</v>
      </c>
      <c r="B86" s="14">
        <v>24</v>
      </c>
      <c r="C86" s="15">
        <v>5.21</v>
      </c>
      <c r="D86" s="14">
        <v>40</v>
      </c>
      <c r="E86" s="15">
        <v>21.31</v>
      </c>
      <c r="F86" s="14">
        <v>0</v>
      </c>
      <c r="G86" s="15">
        <v>0</v>
      </c>
    </row>
    <row r="87" spans="1:7" x14ac:dyDescent="0.25">
      <c r="A87" s="11" t="s">
        <v>8</v>
      </c>
      <c r="B87" s="10">
        <v>22</v>
      </c>
      <c r="C87" s="11">
        <v>7.85</v>
      </c>
      <c r="D87" s="10">
        <v>36</v>
      </c>
      <c r="E87" s="11">
        <v>56.25</v>
      </c>
      <c r="F87" s="10">
        <v>0</v>
      </c>
      <c r="G87" s="11">
        <v>0</v>
      </c>
    </row>
    <row r="88" spans="1:7" x14ac:dyDescent="0.25">
      <c r="A88" s="15" t="s">
        <v>8</v>
      </c>
      <c r="B88" s="14">
        <v>20</v>
      </c>
      <c r="C88" s="15">
        <v>16.329999999999998</v>
      </c>
      <c r="D88" s="14">
        <v>32</v>
      </c>
      <c r="E88" s="15">
        <v>103.63</v>
      </c>
      <c r="F88" s="14">
        <v>0</v>
      </c>
      <c r="G88" s="15">
        <v>0</v>
      </c>
    </row>
    <row r="89" spans="1:7" x14ac:dyDescent="0.25">
      <c r="A89" s="11" t="s">
        <v>8</v>
      </c>
      <c r="B89" s="10">
        <v>18</v>
      </c>
      <c r="C89" s="11">
        <v>25.15</v>
      </c>
      <c r="D89" s="10">
        <v>28</v>
      </c>
      <c r="E89" s="11">
        <v>121.22</v>
      </c>
      <c r="F89" s="10">
        <v>0</v>
      </c>
      <c r="G89" s="11">
        <v>0</v>
      </c>
    </row>
    <row r="90" spans="1:7" x14ac:dyDescent="0.25">
      <c r="A90" s="15" t="s">
        <v>8</v>
      </c>
      <c r="B90" s="14">
        <v>16</v>
      </c>
      <c r="C90" s="15">
        <v>31.82</v>
      </c>
      <c r="D90" s="14">
        <v>24</v>
      </c>
      <c r="E90" s="15">
        <v>72.540000000000006</v>
      </c>
      <c r="F90" s="14">
        <v>0</v>
      </c>
      <c r="G90" s="15">
        <v>0</v>
      </c>
    </row>
    <row r="91" spans="1:7" x14ac:dyDescent="0.25">
      <c r="A91" s="11" t="s">
        <v>8</v>
      </c>
      <c r="B91" s="10">
        <v>14</v>
      </c>
      <c r="C91" s="11">
        <v>47.73</v>
      </c>
      <c r="D91" s="10">
        <v>20</v>
      </c>
      <c r="E91" s="11">
        <v>85.94</v>
      </c>
      <c r="F91" s="10">
        <v>0</v>
      </c>
      <c r="G91" s="11">
        <v>0</v>
      </c>
    </row>
    <row r="92" spans="1:7" ht="15.75" thickBot="1" x14ac:dyDescent="0.3">
      <c r="A92" s="28" t="s">
        <v>8</v>
      </c>
      <c r="B92" s="27">
        <v>12</v>
      </c>
      <c r="C92" s="28">
        <v>182.02</v>
      </c>
      <c r="D92" s="27">
        <v>16</v>
      </c>
      <c r="E92" s="28">
        <v>99.34</v>
      </c>
      <c r="F92" s="27">
        <v>0</v>
      </c>
      <c r="G92" s="28">
        <v>0</v>
      </c>
    </row>
    <row r="93" spans="1:7" ht="15.75" thickTop="1" x14ac:dyDescent="0.25">
      <c r="A93" s="20" t="s">
        <v>9</v>
      </c>
      <c r="B93" s="19">
        <v>34</v>
      </c>
      <c r="C93" s="20">
        <v>0.19</v>
      </c>
      <c r="D93" s="21">
        <v>60</v>
      </c>
      <c r="E93" s="22">
        <v>0.56999999999999995</v>
      </c>
      <c r="F93" s="19">
        <v>0</v>
      </c>
      <c r="G93" s="20">
        <v>0</v>
      </c>
    </row>
    <row r="94" spans="1:7" x14ac:dyDescent="0.25">
      <c r="A94" s="15" t="s">
        <v>9</v>
      </c>
      <c r="B94" s="14">
        <v>32</v>
      </c>
      <c r="C94" s="15">
        <v>0.54</v>
      </c>
      <c r="D94" s="16">
        <v>56</v>
      </c>
      <c r="E94" s="17">
        <v>1.07</v>
      </c>
      <c r="F94" s="14">
        <v>0</v>
      </c>
      <c r="G94" s="15">
        <v>0</v>
      </c>
    </row>
    <row r="95" spans="1:7" x14ac:dyDescent="0.25">
      <c r="A95" s="11" t="s">
        <v>9</v>
      </c>
      <c r="B95" s="10">
        <v>30</v>
      </c>
      <c r="C95" s="11">
        <v>0.63</v>
      </c>
      <c r="D95" s="12">
        <v>52</v>
      </c>
      <c r="E95" s="13">
        <v>1.79</v>
      </c>
      <c r="F95" s="10">
        <v>0</v>
      </c>
      <c r="G95" s="11">
        <v>0</v>
      </c>
    </row>
    <row r="96" spans="1:7" x14ac:dyDescent="0.25">
      <c r="A96" s="15" t="s">
        <v>9</v>
      </c>
      <c r="B96" s="14">
        <v>28</v>
      </c>
      <c r="C96" s="15">
        <v>1.78</v>
      </c>
      <c r="D96" s="16">
        <v>48</v>
      </c>
      <c r="E96" s="17">
        <v>3.03</v>
      </c>
      <c r="F96" s="14">
        <v>0</v>
      </c>
      <c r="G96" s="15">
        <v>0</v>
      </c>
    </row>
    <row r="97" spans="1:7" x14ac:dyDescent="0.25">
      <c r="A97" s="11" t="s">
        <v>9</v>
      </c>
      <c r="B97" s="10">
        <v>26</v>
      </c>
      <c r="C97" s="11">
        <v>3.52</v>
      </c>
      <c r="D97" s="12">
        <v>44</v>
      </c>
      <c r="E97" s="13">
        <v>3.52</v>
      </c>
      <c r="F97" s="10">
        <v>0</v>
      </c>
      <c r="G97" s="11">
        <v>0</v>
      </c>
    </row>
    <row r="98" spans="1:7" x14ac:dyDescent="0.25">
      <c r="A98" s="15" t="s">
        <v>9</v>
      </c>
      <c r="B98" s="14">
        <v>24</v>
      </c>
      <c r="C98" s="15">
        <v>4.16</v>
      </c>
      <c r="D98" s="16">
        <v>40</v>
      </c>
      <c r="E98" s="17">
        <v>20.309999999999999</v>
      </c>
      <c r="F98" s="14">
        <v>0</v>
      </c>
      <c r="G98" s="15">
        <v>0</v>
      </c>
    </row>
    <row r="99" spans="1:7" x14ac:dyDescent="0.25">
      <c r="A99" s="11" t="s">
        <v>9</v>
      </c>
      <c r="B99" s="10">
        <v>22</v>
      </c>
      <c r="C99" s="11">
        <v>9.69</v>
      </c>
      <c r="D99" s="12">
        <v>36</v>
      </c>
      <c r="E99" s="13">
        <v>78.19</v>
      </c>
      <c r="F99" s="10">
        <v>0</v>
      </c>
      <c r="G99" s="11">
        <v>0</v>
      </c>
    </row>
    <row r="100" spans="1:7" x14ac:dyDescent="0.25">
      <c r="A100" s="15" t="s">
        <v>9</v>
      </c>
      <c r="B100" s="14">
        <v>20</v>
      </c>
      <c r="C100" s="15">
        <v>41.82</v>
      </c>
      <c r="D100" s="16">
        <v>32</v>
      </c>
      <c r="E100" s="17">
        <v>109.54</v>
      </c>
      <c r="F100" s="14">
        <v>0</v>
      </c>
      <c r="G100" s="15">
        <v>0</v>
      </c>
    </row>
    <row r="101" spans="1:7" x14ac:dyDescent="0.25">
      <c r="A101" s="11" t="s">
        <v>9</v>
      </c>
      <c r="B101" s="10">
        <v>18</v>
      </c>
      <c r="C101" s="11">
        <v>68.239999999999995</v>
      </c>
      <c r="D101" s="12">
        <v>28</v>
      </c>
      <c r="E101" s="13">
        <v>95.79</v>
      </c>
      <c r="F101" s="10">
        <v>0</v>
      </c>
      <c r="G101" s="11">
        <v>0</v>
      </c>
    </row>
    <row r="102" spans="1:7" ht="15.75" thickBot="1" x14ac:dyDescent="0.3">
      <c r="A102" s="28" t="s">
        <v>9</v>
      </c>
      <c r="B102" s="27">
        <v>16</v>
      </c>
      <c r="C102" s="28">
        <v>57.07</v>
      </c>
      <c r="D102" s="29">
        <v>24</v>
      </c>
      <c r="E102" s="30">
        <v>71.16</v>
      </c>
      <c r="F102" s="27">
        <v>0</v>
      </c>
      <c r="G102" s="28">
        <v>0</v>
      </c>
    </row>
    <row r="103" spans="1:7" ht="15.75" thickTop="1" x14ac:dyDescent="0.25">
      <c r="A103" s="20" t="s">
        <v>33</v>
      </c>
      <c r="B103" s="19">
        <f>'Custom Traffic'!B9</f>
        <v>30</v>
      </c>
      <c r="C103" s="20">
        <f>'Custom Traffic'!C9</f>
        <v>0.25</v>
      </c>
      <c r="D103" s="21">
        <f>'Custom Traffic'!D9</f>
        <v>60</v>
      </c>
      <c r="E103" s="22">
        <f>'Custom Traffic'!E9</f>
        <v>0.5</v>
      </c>
      <c r="F103" s="19">
        <f>'Custom Traffic'!F9</f>
        <v>78</v>
      </c>
      <c r="G103" s="20">
        <f>'Custom Traffic'!G9</f>
        <v>1</v>
      </c>
    </row>
    <row r="104" spans="1:7" x14ac:dyDescent="0.25">
      <c r="A104" s="15" t="s">
        <v>33</v>
      </c>
      <c r="B104" s="14">
        <f>'Custom Traffic'!B10</f>
        <v>28</v>
      </c>
      <c r="C104" s="15">
        <f>'Custom Traffic'!C10</f>
        <v>0.5</v>
      </c>
      <c r="D104" s="16">
        <f>'Custom Traffic'!D10</f>
        <v>56</v>
      </c>
      <c r="E104" s="17">
        <f>'Custom Traffic'!E10</f>
        <v>1</v>
      </c>
      <c r="F104" s="14">
        <f>'Custom Traffic'!F10</f>
        <v>72</v>
      </c>
      <c r="G104" s="15">
        <f>'Custom Traffic'!G10</f>
        <v>2</v>
      </c>
    </row>
    <row r="105" spans="1:7" x14ac:dyDescent="0.25">
      <c r="A105" s="11" t="s">
        <v>33</v>
      </c>
      <c r="B105" s="10">
        <f>'Custom Traffic'!B11</f>
        <v>26</v>
      </c>
      <c r="C105" s="11">
        <f>'Custom Traffic'!C11</f>
        <v>0.75</v>
      </c>
      <c r="D105" s="12">
        <f>'Custom Traffic'!D11</f>
        <v>52</v>
      </c>
      <c r="E105" s="13">
        <f>'Custom Traffic'!E11</f>
        <v>1.5</v>
      </c>
      <c r="F105" s="10">
        <f>'Custom Traffic'!F11</f>
        <v>66</v>
      </c>
      <c r="G105" s="11">
        <f>'Custom Traffic'!G11</f>
        <v>3</v>
      </c>
    </row>
    <row r="106" spans="1:7" x14ac:dyDescent="0.25">
      <c r="A106" s="15" t="s">
        <v>33</v>
      </c>
      <c r="B106" s="14">
        <f>'Custom Traffic'!B12</f>
        <v>24</v>
      </c>
      <c r="C106" s="15">
        <f>'Custom Traffic'!C12</f>
        <v>1</v>
      </c>
      <c r="D106" s="16">
        <f>'Custom Traffic'!D12</f>
        <v>48</v>
      </c>
      <c r="E106" s="17">
        <f>'Custom Traffic'!E12</f>
        <v>3</v>
      </c>
      <c r="F106" s="14">
        <f>'Custom Traffic'!F12</f>
        <v>60</v>
      </c>
      <c r="G106" s="15">
        <f>'Custom Traffic'!G12</f>
        <v>4</v>
      </c>
    </row>
    <row r="107" spans="1:7" x14ac:dyDescent="0.25">
      <c r="A107" s="11" t="s">
        <v>33</v>
      </c>
      <c r="B107" s="10">
        <f>'Custom Traffic'!B13</f>
        <v>22</v>
      </c>
      <c r="C107" s="11">
        <f>'Custom Traffic'!C13</f>
        <v>3</v>
      </c>
      <c r="D107" s="12">
        <f>'Custom Traffic'!D13</f>
        <v>44</v>
      </c>
      <c r="E107" s="13">
        <f>'Custom Traffic'!E13</f>
        <v>10</v>
      </c>
      <c r="F107" s="10">
        <f>'Custom Traffic'!F13</f>
        <v>54</v>
      </c>
      <c r="G107" s="11">
        <f>'Custom Traffic'!G13</f>
        <v>5</v>
      </c>
    </row>
    <row r="108" spans="1:7" x14ac:dyDescent="0.25">
      <c r="A108" s="15" t="s">
        <v>33</v>
      </c>
      <c r="B108" s="14">
        <f>'Custom Traffic'!B14</f>
        <v>20</v>
      </c>
      <c r="C108" s="15">
        <f>'Custom Traffic'!C14</f>
        <v>5</v>
      </c>
      <c r="D108" s="16">
        <f>'Custom Traffic'!D14</f>
        <v>40</v>
      </c>
      <c r="E108" s="17">
        <f>'Custom Traffic'!E14</f>
        <v>20</v>
      </c>
      <c r="F108" s="14">
        <f>'Custom Traffic'!F14</f>
        <v>48</v>
      </c>
      <c r="G108" s="15">
        <f>'Custom Traffic'!G14</f>
        <v>6</v>
      </c>
    </row>
    <row r="109" spans="1:7" x14ac:dyDescent="0.25">
      <c r="A109" s="11" t="s">
        <v>33</v>
      </c>
      <c r="B109" s="10">
        <f>'Custom Traffic'!B15</f>
        <v>18</v>
      </c>
      <c r="C109" s="11">
        <f>'Custom Traffic'!C15</f>
        <v>10</v>
      </c>
      <c r="D109" s="12">
        <f>'Custom Traffic'!D15</f>
        <v>36</v>
      </c>
      <c r="E109" s="13">
        <f>'Custom Traffic'!E15</f>
        <v>75</v>
      </c>
      <c r="F109" s="10">
        <f>'Custom Traffic'!F15</f>
        <v>42</v>
      </c>
      <c r="G109" s="11">
        <f>'Custom Traffic'!G15</f>
        <v>7</v>
      </c>
    </row>
    <row r="110" spans="1:7" x14ac:dyDescent="0.25">
      <c r="A110" s="15" t="s">
        <v>33</v>
      </c>
      <c r="B110" s="14">
        <f>'Custom Traffic'!B16</f>
        <v>16</v>
      </c>
      <c r="C110" s="15">
        <f>'Custom Traffic'!C16</f>
        <v>50</v>
      </c>
      <c r="D110" s="16">
        <f>'Custom Traffic'!D16</f>
        <v>32</v>
      </c>
      <c r="E110" s="17">
        <f>'Custom Traffic'!E16</f>
        <v>100</v>
      </c>
      <c r="F110" s="14">
        <f>'Custom Traffic'!F16</f>
        <v>36</v>
      </c>
      <c r="G110" s="15">
        <f>'Custom Traffic'!G16</f>
        <v>8</v>
      </c>
    </row>
    <row r="111" spans="1:7" x14ac:dyDescent="0.25">
      <c r="A111" s="11" t="s">
        <v>33</v>
      </c>
      <c r="B111" s="10">
        <f>'Custom Traffic'!B17</f>
        <v>14</v>
      </c>
      <c r="C111" s="11">
        <f>'Custom Traffic'!C17</f>
        <v>75</v>
      </c>
      <c r="D111" s="12">
        <f>'Custom Traffic'!D17</f>
        <v>28</v>
      </c>
      <c r="E111" s="13">
        <f>'Custom Traffic'!E17</f>
        <v>100</v>
      </c>
      <c r="F111" s="10">
        <f>'Custom Traffic'!F17</f>
        <v>30</v>
      </c>
      <c r="G111" s="11">
        <f>'Custom Traffic'!G17</f>
        <v>9</v>
      </c>
    </row>
    <row r="112" spans="1:7" ht="15.75" thickBot="1" x14ac:dyDescent="0.3">
      <c r="A112" s="28" t="s">
        <v>33</v>
      </c>
      <c r="B112" s="27">
        <f>'Custom Traffic'!B18</f>
        <v>12</v>
      </c>
      <c r="C112" s="28">
        <f>'Custom Traffic'!C18</f>
        <v>100</v>
      </c>
      <c r="D112" s="29">
        <f>'Custom Traffic'!D18</f>
        <v>24</v>
      </c>
      <c r="E112" s="30">
        <f>'Custom Traffic'!E18</f>
        <v>100</v>
      </c>
      <c r="F112" s="27">
        <f>'Custom Traffic'!F18</f>
        <v>24</v>
      </c>
      <c r="G112" s="28">
        <f>'Custom Traffic'!G18</f>
        <v>10</v>
      </c>
    </row>
    <row r="113" ht="15.75" thickTop="1" x14ac:dyDescent="0.25"/>
  </sheetData>
  <mergeCells count="3">
    <mergeCell ref="B1:C1"/>
    <mergeCell ref="D1:E1"/>
    <mergeCell ref="F1:G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D65433-11ED-433A-B61E-E22A1C168A66}">
  <dimension ref="A1:A17"/>
  <sheetViews>
    <sheetView showGridLines="0" workbookViewId="0"/>
  </sheetViews>
  <sheetFormatPr defaultRowHeight="15" x14ac:dyDescent="0.25"/>
  <cols>
    <col min="1" max="1" width="22.140625" customWidth="1"/>
  </cols>
  <sheetData>
    <row r="1" spans="1:1" ht="15.75" thickBot="1" x14ac:dyDescent="0.3">
      <c r="A1" s="24" t="s">
        <v>11</v>
      </c>
    </row>
    <row r="2" spans="1:1" x14ac:dyDescent="0.25">
      <c r="A2" s="15" t="s">
        <v>126</v>
      </c>
    </row>
    <row r="3" spans="1:1" x14ac:dyDescent="0.25">
      <c r="A3" s="20" t="s">
        <v>127</v>
      </c>
    </row>
    <row r="4" spans="1:1" x14ac:dyDescent="0.25">
      <c r="A4" s="15" t="s">
        <v>103</v>
      </c>
    </row>
    <row r="5" spans="1:1" x14ac:dyDescent="0.25">
      <c r="A5" s="11" t="s">
        <v>128</v>
      </c>
    </row>
    <row r="6" spans="1:1" x14ac:dyDescent="0.25">
      <c r="A6" s="15" t="s">
        <v>104</v>
      </c>
    </row>
    <row r="7" spans="1:1" x14ac:dyDescent="0.25">
      <c r="A7" s="11" t="s">
        <v>92</v>
      </c>
    </row>
    <row r="8" spans="1:1" x14ac:dyDescent="0.25">
      <c r="A8" s="15" t="s">
        <v>1</v>
      </c>
    </row>
    <row r="9" spans="1:1" x14ac:dyDescent="0.25">
      <c r="A9" s="11" t="s">
        <v>7</v>
      </c>
    </row>
    <row r="10" spans="1:1" x14ac:dyDescent="0.25">
      <c r="A10" s="15" t="s">
        <v>8</v>
      </c>
    </row>
    <row r="11" spans="1:1" x14ac:dyDescent="0.25">
      <c r="A11" s="11" t="s">
        <v>9</v>
      </c>
    </row>
    <row r="12" spans="1:1" ht="15.75" thickBot="1" x14ac:dyDescent="0.3">
      <c r="A12" s="28" t="s">
        <v>33</v>
      </c>
    </row>
    <row r="13" spans="1:1" ht="16.5" thickTop="1" thickBot="1" x14ac:dyDescent="0.3"/>
    <row r="14" spans="1:1" ht="15.75" thickBot="1" x14ac:dyDescent="0.3">
      <c r="A14" s="24" t="s">
        <v>34</v>
      </c>
    </row>
    <row r="15" spans="1:1" x14ac:dyDescent="0.25">
      <c r="A15" s="11" t="s">
        <v>14</v>
      </c>
    </row>
    <row r="16" spans="1:1" ht="15.75" thickBot="1" x14ac:dyDescent="0.3">
      <c r="A16" s="28" t="s">
        <v>15</v>
      </c>
    </row>
    <row r="17" ht="15.75" thickTop="1" x14ac:dyDescent="0.25"/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21B095-C0D5-4FB6-AAD2-9C1C03920579}">
  <dimension ref="A1:H100"/>
  <sheetViews>
    <sheetView zoomScaleNormal="100" workbookViewId="0"/>
  </sheetViews>
  <sheetFormatPr defaultRowHeight="15" x14ac:dyDescent="0.25"/>
  <cols>
    <col min="3" max="3" width="9.140625" customWidth="1"/>
    <col min="6" max="11" width="9" customWidth="1"/>
  </cols>
  <sheetData>
    <row r="1" spans="1:4" x14ac:dyDescent="0.25">
      <c r="A1" t="s">
        <v>105</v>
      </c>
    </row>
    <row r="7" spans="1:4" x14ac:dyDescent="0.25">
      <c r="A7" t="s">
        <v>108</v>
      </c>
    </row>
    <row r="8" spans="1:4" ht="15.75" thickBot="1" x14ac:dyDescent="0.3"/>
    <row r="9" spans="1:4" ht="15.75" thickBot="1" x14ac:dyDescent="0.3">
      <c r="B9" s="110" t="s">
        <v>95</v>
      </c>
      <c r="C9" s="111">
        <v>0.05</v>
      </c>
    </row>
    <row r="10" spans="1:4" ht="15.75" thickBot="1" x14ac:dyDescent="0.3">
      <c r="B10" s="109"/>
      <c r="C10" s="1"/>
    </row>
    <row r="11" spans="1:4" ht="30.75" thickTop="1" x14ac:dyDescent="0.25">
      <c r="B11" s="112" t="s">
        <v>32</v>
      </c>
      <c r="C11" s="113" t="s">
        <v>96</v>
      </c>
      <c r="D11" s="114" t="s">
        <v>97</v>
      </c>
    </row>
    <row r="12" spans="1:4" x14ac:dyDescent="0.25">
      <c r="B12" s="10">
        <v>0.45</v>
      </c>
      <c r="C12" s="115">
        <f t="shared" ref="C12:C27" si="0">(((-89.2857*LOG(1-$C$9))/(B12^10.24))^0.217)</f>
        <v>6.845285333871594</v>
      </c>
      <c r="D12" s="115">
        <f t="shared" ref="D12:D27" si="1">(B12^(-10.24)*LOG(1-$C$9)/(-0.0112))^0.217</f>
        <v>6.8452855715399243</v>
      </c>
    </row>
    <row r="13" spans="1:4" x14ac:dyDescent="0.25">
      <c r="B13" s="14">
        <v>0.5</v>
      </c>
      <c r="C13" s="116">
        <f t="shared" si="0"/>
        <v>5.4164501567405026</v>
      </c>
      <c r="D13" s="116">
        <f t="shared" si="1"/>
        <v>5.4164503447996708</v>
      </c>
    </row>
    <row r="14" spans="1:4" x14ac:dyDescent="0.25">
      <c r="B14" s="10">
        <v>0.55000000000000004</v>
      </c>
      <c r="C14" s="115">
        <f t="shared" si="0"/>
        <v>4.382651050254009</v>
      </c>
      <c r="D14" s="115">
        <f t="shared" si="1"/>
        <v>4.3826512024196687</v>
      </c>
    </row>
    <row r="15" spans="1:4" x14ac:dyDescent="0.25">
      <c r="B15" s="14">
        <v>0.6</v>
      </c>
      <c r="C15" s="116">
        <f t="shared" si="0"/>
        <v>3.6121658949149147</v>
      </c>
      <c r="D15" s="116">
        <f t="shared" si="1"/>
        <v>3.6121660203293273</v>
      </c>
    </row>
    <row r="16" spans="1:4" x14ac:dyDescent="0.25">
      <c r="B16" s="10">
        <v>0.65</v>
      </c>
      <c r="C16" s="115">
        <f t="shared" si="0"/>
        <v>3.0235942219714533</v>
      </c>
      <c r="D16" s="115">
        <f t="shared" si="1"/>
        <v>3.0235943269506551</v>
      </c>
    </row>
    <row r="17" spans="1:4" x14ac:dyDescent="0.25">
      <c r="B17" s="14">
        <v>0.7</v>
      </c>
      <c r="C17" s="116">
        <f t="shared" si="0"/>
        <v>2.5645228058076124</v>
      </c>
      <c r="D17" s="116">
        <f t="shared" si="1"/>
        <v>2.5645228948478529</v>
      </c>
    </row>
    <row r="18" spans="1:4" x14ac:dyDescent="0.25">
      <c r="B18" s="10">
        <v>0.75</v>
      </c>
      <c r="C18" s="115">
        <f t="shared" si="0"/>
        <v>2.2000162370636036</v>
      </c>
      <c r="D18" s="115">
        <f t="shared" si="1"/>
        <v>2.2000163134481747</v>
      </c>
    </row>
    <row r="19" spans="1:4" x14ac:dyDescent="0.25">
      <c r="B19" s="14">
        <v>0.8</v>
      </c>
      <c r="C19" s="116">
        <f t="shared" si="0"/>
        <v>1.9060918305076486</v>
      </c>
      <c r="D19" s="116">
        <f t="shared" si="1"/>
        <v>1.9060918966871634</v>
      </c>
    </row>
    <row r="20" spans="1:4" x14ac:dyDescent="0.25">
      <c r="B20" s="10">
        <v>0.85</v>
      </c>
      <c r="C20" s="115">
        <f t="shared" si="0"/>
        <v>1.6658611952967413</v>
      </c>
      <c r="D20" s="115">
        <f t="shared" si="1"/>
        <v>1.6658612531354475</v>
      </c>
    </row>
    <row r="21" spans="1:4" x14ac:dyDescent="0.25">
      <c r="B21" s="14">
        <v>0.9</v>
      </c>
      <c r="C21" s="116">
        <f t="shared" si="0"/>
        <v>1.4671645431631581</v>
      </c>
      <c r="D21" s="116">
        <f t="shared" si="1"/>
        <v>1.4671645941031159</v>
      </c>
    </row>
    <row r="22" spans="1:4" x14ac:dyDescent="0.25">
      <c r="B22" s="10">
        <v>0.95</v>
      </c>
      <c r="C22" s="115">
        <f t="shared" si="0"/>
        <v>1.3010738537893816</v>
      </c>
      <c r="D22" s="115">
        <f t="shared" si="1"/>
        <v>1.3010738989626702</v>
      </c>
    </row>
    <row r="23" spans="1:4" x14ac:dyDescent="0.25">
      <c r="B23" s="14">
        <v>1</v>
      </c>
      <c r="C23" s="116">
        <f t="shared" si="0"/>
        <v>1.160919265185048</v>
      </c>
      <c r="D23" s="116">
        <f t="shared" si="1"/>
        <v>1.1609193054921687</v>
      </c>
    </row>
    <row r="24" spans="1:4" x14ac:dyDescent="0.25">
      <c r="B24" s="10">
        <v>1.05</v>
      </c>
      <c r="C24" s="115">
        <f t="shared" si="0"/>
        <v>1.0416401240350157</v>
      </c>
      <c r="D24" s="115">
        <f t="shared" si="1"/>
        <v>1.0416401602007643</v>
      </c>
    </row>
    <row r="25" spans="1:4" x14ac:dyDescent="0.25">
      <c r="B25" s="14">
        <v>1.1000000000000001</v>
      </c>
      <c r="C25" s="116">
        <f t="shared" si="0"/>
        <v>0.93934290717910862</v>
      </c>
      <c r="D25" s="116">
        <f t="shared" si="1"/>
        <v>0.93934293979309758</v>
      </c>
    </row>
    <row r="26" spans="1:4" x14ac:dyDescent="0.25">
      <c r="B26" s="10">
        <v>1.1499999999999999</v>
      </c>
      <c r="C26" s="115">
        <f t="shared" si="0"/>
        <v>0.8509941236632681</v>
      </c>
      <c r="D26" s="115">
        <f t="shared" si="1"/>
        <v>0.85099415320978689</v>
      </c>
    </row>
    <row r="27" spans="1:4" ht="15.75" thickBot="1" x14ac:dyDescent="0.3">
      <c r="B27" s="27">
        <v>1.2</v>
      </c>
      <c r="C27" s="117">
        <f t="shared" si="0"/>
        <v>0.77420318753096906</v>
      </c>
      <c r="D27" s="117">
        <f t="shared" si="1"/>
        <v>0.77420321441130635</v>
      </c>
    </row>
    <row r="28" spans="1:4" ht="15.75" thickTop="1" x14ac:dyDescent="0.25"/>
    <row r="29" spans="1:4" x14ac:dyDescent="0.25">
      <c r="A29" t="s">
        <v>98</v>
      </c>
    </row>
    <row r="30" spans="1:4" x14ac:dyDescent="0.25">
      <c r="A30" t="s">
        <v>107</v>
      </c>
    </row>
    <row r="56" spans="1:8" x14ac:dyDescent="0.25">
      <c r="A56" t="s">
        <v>106</v>
      </c>
    </row>
    <row r="57" spans="1:8" ht="15.75" thickBot="1" x14ac:dyDescent="0.3"/>
    <row r="58" spans="1:8" ht="15.75" thickTop="1" x14ac:dyDescent="0.25">
      <c r="B58" s="122" t="s">
        <v>100</v>
      </c>
      <c r="C58" s="118">
        <v>0.5</v>
      </c>
      <c r="D58" s="119">
        <v>0.6</v>
      </c>
      <c r="E58" s="119">
        <v>0.7</v>
      </c>
      <c r="F58" s="119">
        <v>0.8</v>
      </c>
      <c r="G58" s="119">
        <v>0.9</v>
      </c>
      <c r="H58" s="120">
        <v>0.95</v>
      </c>
    </row>
    <row r="59" spans="1:8" ht="15.75" thickBot="1" x14ac:dyDescent="0.3">
      <c r="B59" s="122" t="s">
        <v>99</v>
      </c>
      <c r="C59" s="121">
        <f>1-C58</f>
        <v>0.5</v>
      </c>
      <c r="D59" s="101">
        <f t="shared" ref="D59:H59" si="2">1-D58</f>
        <v>0.4</v>
      </c>
      <c r="E59" s="101">
        <f t="shared" si="2"/>
        <v>0.30000000000000004</v>
      </c>
      <c r="F59" s="101">
        <f t="shared" si="2"/>
        <v>0.19999999999999996</v>
      </c>
      <c r="G59" s="101">
        <f t="shared" si="2"/>
        <v>9.9999999999999978E-2</v>
      </c>
      <c r="H59" s="102">
        <f t="shared" si="2"/>
        <v>5.0000000000000044E-2</v>
      </c>
    </row>
    <row r="60" spans="1:8" ht="16.5" thickTop="1" thickBot="1" x14ac:dyDescent="0.3">
      <c r="B60" s="126" t="s">
        <v>32</v>
      </c>
      <c r="C60" s="156" t="s">
        <v>101</v>
      </c>
      <c r="D60" s="156"/>
      <c r="E60" s="156"/>
      <c r="F60" s="156"/>
      <c r="G60" s="156"/>
      <c r="H60" s="157"/>
    </row>
    <row r="61" spans="1:8" ht="15.75" thickTop="1" x14ac:dyDescent="0.25">
      <c r="B61" s="127">
        <v>0.45</v>
      </c>
      <c r="C61" s="128">
        <f t="shared" ref="C61:C76" si="3">(((-89.2857*LOG(1-$C$59))/(B61^10.24))^0.217)</f>
        <v>12.043910845039887</v>
      </c>
      <c r="D61" s="128">
        <f t="shared" ref="D61:D76" si="4">(((-89.2857*LOG(1-$D$59))/(B61^10.24))^0.217)</f>
        <v>11.272067407214719</v>
      </c>
      <c r="E61" s="128">
        <f t="shared" ref="E61:E76" si="5">(((-89.2857*LOG(1-$E$59))/(B61^10.24))^0.217)</f>
        <v>10.426812442037875</v>
      </c>
      <c r="F61" s="128">
        <f t="shared" ref="F61:F76" si="6">(((-89.2857*LOG(1-$F$59))/(B61^10.24))^0.217)</f>
        <v>9.4178378514298835</v>
      </c>
      <c r="G61" s="128">
        <f t="shared" ref="G61:G76" si="7">(((-89.2857*LOG(1-$G$59))/(B61^10.24))^0.217)</f>
        <v>8.0025704945882037</v>
      </c>
      <c r="H61" s="129">
        <f t="shared" ref="H61:H76" si="8">(((-89.2857*LOG(1-$H$59))/(B61^10.24))^0.217)</f>
        <v>6.845285333871594</v>
      </c>
    </row>
    <row r="62" spans="1:8" x14ac:dyDescent="0.25">
      <c r="B62" s="124">
        <v>0.5</v>
      </c>
      <c r="C62" s="130">
        <f t="shared" si="3"/>
        <v>9.5299523106203168</v>
      </c>
      <c r="D62" s="130">
        <f t="shared" si="4"/>
        <v>8.9192178699242195</v>
      </c>
      <c r="E62" s="130">
        <f t="shared" si="5"/>
        <v>8.2503952912708876</v>
      </c>
      <c r="F62" s="130">
        <f t="shared" si="6"/>
        <v>7.4520267335127732</v>
      </c>
      <c r="G62" s="130">
        <f t="shared" si="7"/>
        <v>6.3321720126491208</v>
      </c>
      <c r="H62" s="116">
        <f t="shared" si="8"/>
        <v>5.4164501567405026</v>
      </c>
    </row>
    <row r="63" spans="1:8" x14ac:dyDescent="0.25">
      <c r="B63" s="123">
        <v>0.55000000000000004</v>
      </c>
      <c r="C63" s="34">
        <f t="shared" si="3"/>
        <v>7.7110384651162089</v>
      </c>
      <c r="D63" s="34">
        <f t="shared" si="4"/>
        <v>7.2168705395400643</v>
      </c>
      <c r="E63" s="34">
        <f t="shared" si="5"/>
        <v>6.6757013434899815</v>
      </c>
      <c r="F63" s="34">
        <f t="shared" si="6"/>
        <v>6.0297116829382089</v>
      </c>
      <c r="G63" s="34">
        <f t="shared" si="7"/>
        <v>5.1235956241727996</v>
      </c>
      <c r="H63" s="115">
        <f t="shared" si="8"/>
        <v>4.382651050254009</v>
      </c>
    </row>
    <row r="64" spans="1:8" x14ac:dyDescent="0.25">
      <c r="B64" s="124">
        <v>0.6</v>
      </c>
      <c r="C64" s="130">
        <f t="shared" si="3"/>
        <v>6.355411334072671</v>
      </c>
      <c r="D64" s="130">
        <f t="shared" si="4"/>
        <v>5.9481198324999989</v>
      </c>
      <c r="E64" s="130">
        <f t="shared" si="5"/>
        <v>5.5020900457485924</v>
      </c>
      <c r="F64" s="130">
        <f t="shared" si="6"/>
        <v>4.9696675933205023</v>
      </c>
      <c r="G64" s="130">
        <f t="shared" si="7"/>
        <v>4.2228498597668738</v>
      </c>
      <c r="H64" s="116">
        <f t="shared" si="8"/>
        <v>3.6121658949149147</v>
      </c>
    </row>
    <row r="65" spans="2:8" x14ac:dyDescent="0.25">
      <c r="B65" s="123">
        <v>0.65</v>
      </c>
      <c r="C65" s="34">
        <f t="shared" si="3"/>
        <v>5.3198511771028887</v>
      </c>
      <c r="D65" s="34">
        <f t="shared" si="4"/>
        <v>4.9789243573942894</v>
      </c>
      <c r="E65" s="34">
        <f t="shared" si="5"/>
        <v>4.6055713261984481</v>
      </c>
      <c r="F65" s="34">
        <f t="shared" si="6"/>
        <v>4.1599025785155952</v>
      </c>
      <c r="G65" s="34">
        <f t="shared" si="7"/>
        <v>3.5347724350696899</v>
      </c>
      <c r="H65" s="115">
        <f t="shared" si="8"/>
        <v>3.0235942219714533</v>
      </c>
    </row>
    <row r="66" spans="2:8" x14ac:dyDescent="0.25">
      <c r="B66" s="124">
        <v>0.7</v>
      </c>
      <c r="C66" s="130">
        <f t="shared" si="3"/>
        <v>4.5121397468101252</v>
      </c>
      <c r="D66" s="130">
        <f t="shared" si="4"/>
        <v>4.2229757452715546</v>
      </c>
      <c r="E66" s="130">
        <f t="shared" si="5"/>
        <v>3.9063087943422596</v>
      </c>
      <c r="F66" s="130">
        <f t="shared" si="6"/>
        <v>3.5283058007649077</v>
      </c>
      <c r="G66" s="130">
        <f t="shared" si="7"/>
        <v>2.9980889820479066</v>
      </c>
      <c r="H66" s="116">
        <f t="shared" si="8"/>
        <v>2.5645228058076124</v>
      </c>
    </row>
    <row r="67" spans="2:8" x14ac:dyDescent="0.25">
      <c r="B67" s="123">
        <v>0.75</v>
      </c>
      <c r="C67" s="34">
        <f t="shared" si="3"/>
        <v>3.8708100721125063</v>
      </c>
      <c r="D67" s="34">
        <f t="shared" si="4"/>
        <v>3.6227461839230624</v>
      </c>
      <c r="E67" s="34">
        <f t="shared" si="5"/>
        <v>3.3510884578899041</v>
      </c>
      <c r="F67" s="34">
        <f t="shared" si="6"/>
        <v>3.0268126426600461</v>
      </c>
      <c r="G67" s="34">
        <f t="shared" si="7"/>
        <v>2.5719578027264771</v>
      </c>
      <c r="H67" s="115">
        <f t="shared" si="8"/>
        <v>2.2000162370636036</v>
      </c>
    </row>
    <row r="68" spans="2:8" x14ac:dyDescent="0.25">
      <c r="B68" s="124">
        <v>0.8</v>
      </c>
      <c r="C68" s="130">
        <f t="shared" si="3"/>
        <v>3.3536659100971282</v>
      </c>
      <c r="D68" s="130">
        <f t="shared" si="4"/>
        <v>3.1387436096358559</v>
      </c>
      <c r="E68" s="130">
        <f t="shared" si="5"/>
        <v>2.9033796320603038</v>
      </c>
      <c r="F68" s="130">
        <f t="shared" si="6"/>
        <v>2.6224273955141659</v>
      </c>
      <c r="G68" s="130">
        <f t="shared" si="7"/>
        <v>2.2283416247557488</v>
      </c>
      <c r="H68" s="116">
        <f t="shared" si="8"/>
        <v>1.9060918305076486</v>
      </c>
    </row>
    <row r="69" spans="2:8" x14ac:dyDescent="0.25">
      <c r="B69" s="123">
        <v>0.85</v>
      </c>
      <c r="C69" s="34">
        <f t="shared" si="3"/>
        <v>2.9309930467161287</v>
      </c>
      <c r="D69" s="34">
        <f t="shared" si="4"/>
        <v>2.7431580669885327</v>
      </c>
      <c r="E69" s="34">
        <f t="shared" si="5"/>
        <v>2.5374577377922307</v>
      </c>
      <c r="F69" s="34">
        <f t="shared" si="6"/>
        <v>2.2919147785795086</v>
      </c>
      <c r="G69" s="34">
        <f t="shared" si="7"/>
        <v>1.9474968535783768</v>
      </c>
      <c r="H69" s="115">
        <f t="shared" si="8"/>
        <v>1.6658611952967413</v>
      </c>
    </row>
    <row r="70" spans="2:8" x14ac:dyDescent="0.25">
      <c r="B70" s="124">
        <v>0.9</v>
      </c>
      <c r="C70" s="130">
        <f t="shared" si="3"/>
        <v>2.5813969894614508</v>
      </c>
      <c r="D70" s="130">
        <f t="shared" si="4"/>
        <v>2.4159661462434423</v>
      </c>
      <c r="E70" s="130">
        <f t="shared" si="5"/>
        <v>2.234800854461708</v>
      </c>
      <c r="F70" s="130">
        <f t="shared" si="6"/>
        <v>2.0185451876646363</v>
      </c>
      <c r="G70" s="130">
        <f t="shared" si="7"/>
        <v>1.7152079294235762</v>
      </c>
      <c r="H70" s="116">
        <f t="shared" si="8"/>
        <v>1.4671645431631581</v>
      </c>
    </row>
    <row r="71" spans="2:8" x14ac:dyDescent="0.25">
      <c r="B71" s="123">
        <v>0.95</v>
      </c>
      <c r="C71" s="34">
        <f t="shared" si="3"/>
        <v>2.2891693674643427</v>
      </c>
      <c r="D71" s="34">
        <f t="shared" si="4"/>
        <v>2.14246615975375</v>
      </c>
      <c r="E71" s="34">
        <f t="shared" si="5"/>
        <v>1.9818097252388061</v>
      </c>
      <c r="F71" s="34">
        <f t="shared" si="6"/>
        <v>1.7900353294393783</v>
      </c>
      <c r="G71" s="34">
        <f t="shared" si="7"/>
        <v>1.5210374331797549</v>
      </c>
      <c r="H71" s="115">
        <f t="shared" si="8"/>
        <v>1.3010738537893816</v>
      </c>
    </row>
    <row r="72" spans="2:8" x14ac:dyDescent="0.25">
      <c r="B72" s="124">
        <v>1</v>
      </c>
      <c r="C72" s="130">
        <f t="shared" si="3"/>
        <v>2.0425749178040351</v>
      </c>
      <c r="D72" s="130">
        <f t="shared" si="4"/>
        <v>1.9116749080931026</v>
      </c>
      <c r="E72" s="130">
        <f t="shared" si="5"/>
        <v>1.7683247444101342</v>
      </c>
      <c r="F72" s="130">
        <f t="shared" si="6"/>
        <v>1.5972087159046391</v>
      </c>
      <c r="G72" s="130">
        <f t="shared" si="7"/>
        <v>1.3571878753101447</v>
      </c>
      <c r="H72" s="116">
        <f t="shared" si="8"/>
        <v>1.160919265185048</v>
      </c>
    </row>
    <row r="73" spans="2:8" x14ac:dyDescent="0.25">
      <c r="B73" s="123">
        <v>1.05</v>
      </c>
      <c r="C73" s="34">
        <f t="shared" si="3"/>
        <v>1.8327096935488174</v>
      </c>
      <c r="D73" s="34">
        <f t="shared" si="4"/>
        <v>1.7152590607266058</v>
      </c>
      <c r="E73" s="34">
        <f t="shared" si="5"/>
        <v>1.5866374702705583</v>
      </c>
      <c r="F73" s="34">
        <f t="shared" si="6"/>
        <v>1.433102830522434</v>
      </c>
      <c r="G73" s="34">
        <f t="shared" si="7"/>
        <v>1.217743032760799</v>
      </c>
      <c r="H73" s="115">
        <f t="shared" si="8"/>
        <v>1.0416401240350157</v>
      </c>
    </row>
    <row r="74" spans="2:8" x14ac:dyDescent="0.25">
      <c r="B74" s="124">
        <v>1.1000000000000001</v>
      </c>
      <c r="C74" s="130">
        <f t="shared" si="3"/>
        <v>1.6527232504108187</v>
      </c>
      <c r="D74" s="130">
        <f t="shared" si="4"/>
        <v>1.5468071894416335</v>
      </c>
      <c r="E74" s="130">
        <f t="shared" si="5"/>
        <v>1.4308172463536473</v>
      </c>
      <c r="F74" s="130">
        <f t="shared" si="6"/>
        <v>1.2923609104983937</v>
      </c>
      <c r="G74" s="130">
        <f t="shared" si="7"/>
        <v>1.0981511312751437</v>
      </c>
      <c r="H74" s="116">
        <f t="shared" si="8"/>
        <v>0.93934290717910862</v>
      </c>
    </row>
    <row r="75" spans="2:8" x14ac:dyDescent="0.25">
      <c r="B75" s="123">
        <v>1.1499999999999999</v>
      </c>
      <c r="C75" s="34">
        <f t="shared" si="3"/>
        <v>1.4972783244458852</v>
      </c>
      <c r="D75" s="34">
        <f t="shared" si="4"/>
        <v>1.4013240730245236</v>
      </c>
      <c r="E75" s="34">
        <f t="shared" si="5"/>
        <v>1.2962434265241585</v>
      </c>
      <c r="F75" s="34">
        <f t="shared" si="6"/>
        <v>1.1708094371936761</v>
      </c>
      <c r="G75" s="34">
        <f t="shared" si="7"/>
        <v>0.99486582851381267</v>
      </c>
      <c r="H75" s="115">
        <f t="shared" si="8"/>
        <v>0.8509941236632681</v>
      </c>
    </row>
    <row r="76" spans="2:8" ht="15.75" thickBot="1" x14ac:dyDescent="0.3">
      <c r="B76" s="125">
        <v>1.2</v>
      </c>
      <c r="C76" s="131">
        <f t="shared" si="3"/>
        <v>1.3621688084249552</v>
      </c>
      <c r="D76" s="131">
        <f t="shared" si="4"/>
        <v>1.2748731559147137</v>
      </c>
      <c r="E76" s="131">
        <f t="shared" si="5"/>
        <v>1.1792746444723612</v>
      </c>
      <c r="F76" s="131">
        <f t="shared" si="6"/>
        <v>1.0651594095206198</v>
      </c>
      <c r="G76" s="131">
        <f t="shared" si="7"/>
        <v>0.90509237864703018</v>
      </c>
      <c r="H76" s="117">
        <f t="shared" si="8"/>
        <v>0.77420318753096906</v>
      </c>
    </row>
    <row r="77" spans="2:8" ht="15.75" thickTop="1" x14ac:dyDescent="0.25"/>
    <row r="100" spans="1:1" x14ac:dyDescent="0.25">
      <c r="A100" t="s">
        <v>102</v>
      </c>
    </row>
  </sheetData>
  <mergeCells count="1">
    <mergeCell ref="C60:H60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DD677E-4F50-437A-8ED6-52846D2478D1}">
  <sheetPr>
    <pageSetUpPr fitToPage="1"/>
  </sheetPr>
  <dimension ref="A1:L166"/>
  <sheetViews>
    <sheetView showGridLines="0" zoomScaleNormal="100" workbookViewId="0"/>
  </sheetViews>
  <sheetFormatPr defaultRowHeight="15" x14ac:dyDescent="0.25"/>
  <cols>
    <col min="3" max="15" width="9.140625" customWidth="1"/>
  </cols>
  <sheetData>
    <row r="1" spans="1:11" x14ac:dyDescent="0.25">
      <c r="A1" t="s">
        <v>94</v>
      </c>
    </row>
    <row r="7" spans="1:11" x14ac:dyDescent="0.25">
      <c r="A7" t="s">
        <v>93</v>
      </c>
      <c r="F7" s="7"/>
      <c r="G7" s="7"/>
      <c r="H7" s="7"/>
      <c r="I7" s="7"/>
      <c r="J7" s="7"/>
      <c r="K7" s="7"/>
    </row>
    <row r="8" spans="1:11" ht="15.75" thickBot="1" x14ac:dyDescent="0.3"/>
    <row r="9" spans="1:11" ht="16.5" thickTop="1" thickBot="1" x14ac:dyDescent="0.3">
      <c r="B9" s="3"/>
      <c r="C9" s="158" t="s">
        <v>73</v>
      </c>
      <c r="D9" s="159"/>
      <c r="E9" s="159"/>
      <c r="F9" s="159"/>
      <c r="G9" s="159"/>
      <c r="H9" s="160"/>
    </row>
    <row r="10" spans="1:11" ht="16.5" thickTop="1" thickBot="1" x14ac:dyDescent="0.3">
      <c r="B10" s="89" t="s">
        <v>32</v>
      </c>
      <c r="C10" s="84">
        <v>0.5</v>
      </c>
      <c r="D10" s="82">
        <v>0.6</v>
      </c>
      <c r="E10" s="82">
        <v>0.7</v>
      </c>
      <c r="F10" s="82">
        <v>0.8</v>
      </c>
      <c r="G10" s="82">
        <v>0.9</v>
      </c>
      <c r="H10" s="83">
        <v>0.95</v>
      </c>
    </row>
    <row r="11" spans="1:11" x14ac:dyDescent="0.25">
      <c r="B11" s="90">
        <v>0.4</v>
      </c>
      <c r="C11" s="85">
        <f t="shared" ref="C11:C23" si="0">10^(((-89.2857*LOG($C$10))/(B11^10.24))^0.217)</f>
        <v>4436618804714460.5</v>
      </c>
      <c r="D11" s="80">
        <f t="shared" ref="D11:D23" si="1">10^(((-89.2857*LOG($D$10))/(B11^10.24))^0.217)</f>
        <v>440857825234047.31</v>
      </c>
      <c r="E11" s="80">
        <f t="shared" ref="E11:E23" si="2">10^(((-89.2857*LOG($E$10))/(B11^10.24))^0.217)</f>
        <v>35169901730619.438</v>
      </c>
      <c r="F11" s="80">
        <f t="shared" ref="F11:F23" si="3">10^(((-89.2857*LOG($F$10))/(B11^10.24))^0.217)</f>
        <v>1719272089957.1536</v>
      </c>
      <c r="G11" s="80">
        <f t="shared" ref="G11:G23" si="4">10^(((-89.2857*LOG($G$10))/(B11^10.24))^0.217)</f>
        <v>24927337682.386742</v>
      </c>
      <c r="H11" s="81">
        <f t="shared" ref="H11:H23" si="5">10^(((-89.2857*LOG($H$10))/(B11^10.24))^0.217)</f>
        <v>781932293.01338267</v>
      </c>
    </row>
    <row r="12" spans="1:11" x14ac:dyDescent="0.25">
      <c r="B12" s="91">
        <v>0.45</v>
      </c>
      <c r="C12" s="86">
        <f t="shared" si="0"/>
        <v>1106396631947.8379</v>
      </c>
      <c r="D12" s="76">
        <f t="shared" si="1"/>
        <v>187097251306.06332</v>
      </c>
      <c r="E12" s="76">
        <f t="shared" si="2"/>
        <v>26718522715.189487</v>
      </c>
      <c r="F12" s="76">
        <f t="shared" si="3"/>
        <v>2617205663.5684762</v>
      </c>
      <c r="G12" s="76">
        <f t="shared" si="4"/>
        <v>100593633.31226654</v>
      </c>
      <c r="H12" s="77">
        <f t="shared" si="5"/>
        <v>7003019.471349285</v>
      </c>
    </row>
    <row r="13" spans="1:11" x14ac:dyDescent="0.25">
      <c r="B13" s="92">
        <v>0.5</v>
      </c>
      <c r="C13" s="87">
        <f t="shared" si="0"/>
        <v>3388069500.932919</v>
      </c>
      <c r="D13" s="74">
        <f t="shared" si="1"/>
        <v>830267178.24322987</v>
      </c>
      <c r="E13" s="74">
        <f t="shared" si="2"/>
        <v>177989872.21847594</v>
      </c>
      <c r="F13" s="74">
        <f t="shared" si="3"/>
        <v>28315662.908617757</v>
      </c>
      <c r="G13" s="74">
        <f t="shared" si="4"/>
        <v>2148681.3419179399</v>
      </c>
      <c r="H13" s="75">
        <f t="shared" si="5"/>
        <v>260885.62917095041</v>
      </c>
    </row>
    <row r="14" spans="1:11" x14ac:dyDescent="0.25">
      <c r="B14" s="91">
        <v>0.55000000000000004</v>
      </c>
      <c r="C14" s="86">
        <f t="shared" si="0"/>
        <v>51408918.203531668</v>
      </c>
      <c r="D14" s="76">
        <f t="shared" si="1"/>
        <v>16476711.578789918</v>
      </c>
      <c r="E14" s="76">
        <f t="shared" si="2"/>
        <v>4739159.6968048476</v>
      </c>
      <c r="F14" s="76">
        <f t="shared" si="3"/>
        <v>1070808.1868939742</v>
      </c>
      <c r="G14" s="76">
        <f t="shared" si="4"/>
        <v>132921.61954453448</v>
      </c>
      <c r="H14" s="77">
        <f t="shared" si="5"/>
        <v>24135.208238040068</v>
      </c>
    </row>
    <row r="15" spans="1:11" x14ac:dyDescent="0.25">
      <c r="B15" s="92">
        <v>0.6</v>
      </c>
      <c r="C15" s="87">
        <f t="shared" si="0"/>
        <v>2266790.2400949392</v>
      </c>
      <c r="D15" s="74">
        <f t="shared" si="1"/>
        <v>887400.83391660906</v>
      </c>
      <c r="E15" s="74">
        <f t="shared" si="2"/>
        <v>317753.2825650851</v>
      </c>
      <c r="F15" s="74">
        <f t="shared" si="3"/>
        <v>93254.026622803605</v>
      </c>
      <c r="G15" s="74">
        <f t="shared" si="4"/>
        <v>16705.130003164901</v>
      </c>
      <c r="H15" s="75">
        <f t="shared" si="5"/>
        <v>4094.170219086086</v>
      </c>
    </row>
    <row r="16" spans="1:11" x14ac:dyDescent="0.25">
      <c r="B16" s="91">
        <v>0.65</v>
      </c>
      <c r="C16" s="86">
        <f t="shared" si="0"/>
        <v>208858.02989774168</v>
      </c>
      <c r="D16" s="76">
        <f t="shared" si="1"/>
        <v>95263.022659776136</v>
      </c>
      <c r="E16" s="76">
        <f t="shared" si="2"/>
        <v>40324.716815937973</v>
      </c>
      <c r="F16" s="76">
        <f t="shared" si="3"/>
        <v>14451.155642431511</v>
      </c>
      <c r="G16" s="76">
        <f t="shared" si="4"/>
        <v>3425.8822751852299</v>
      </c>
      <c r="H16" s="77">
        <f t="shared" si="5"/>
        <v>1055.8305451421982</v>
      </c>
    </row>
    <row r="17" spans="1:8" x14ac:dyDescent="0.25">
      <c r="B17" s="92">
        <v>0.7</v>
      </c>
      <c r="C17" s="87">
        <f t="shared" si="0"/>
        <v>32519.192045732096</v>
      </c>
      <c r="D17" s="74">
        <f t="shared" si="1"/>
        <v>16709.972888853474</v>
      </c>
      <c r="E17" s="74">
        <f t="shared" si="2"/>
        <v>8059.5128923656721</v>
      </c>
      <c r="F17" s="74">
        <f t="shared" si="3"/>
        <v>3375.2488717497713</v>
      </c>
      <c r="G17" s="74">
        <f t="shared" si="4"/>
        <v>995.60938560503109</v>
      </c>
      <c r="H17" s="75">
        <f t="shared" si="5"/>
        <v>366.87895959813693</v>
      </c>
    </row>
    <row r="18" spans="1:8" x14ac:dyDescent="0.25">
      <c r="B18" s="91">
        <v>0.75</v>
      </c>
      <c r="C18" s="86">
        <f t="shared" si="0"/>
        <v>7426.9426800327201</v>
      </c>
      <c r="D18" s="76">
        <f t="shared" si="1"/>
        <v>4195.1373461330468</v>
      </c>
      <c r="E18" s="76">
        <f t="shared" si="2"/>
        <v>2244.3390082821634</v>
      </c>
      <c r="F18" s="76">
        <f t="shared" si="3"/>
        <v>1063.6840393196651</v>
      </c>
      <c r="G18" s="76">
        <f t="shared" si="4"/>
        <v>373.21389352224242</v>
      </c>
      <c r="H18" s="77">
        <f t="shared" si="5"/>
        <v>158.49524483202387</v>
      </c>
    </row>
    <row r="19" spans="1:8" x14ac:dyDescent="0.25">
      <c r="B19" s="92">
        <v>0.8</v>
      </c>
      <c r="C19" s="87">
        <f t="shared" si="0"/>
        <v>2257.6983214639577</v>
      </c>
      <c r="D19" s="74">
        <f t="shared" si="1"/>
        <v>1376.3966585928165</v>
      </c>
      <c r="E19" s="74">
        <f t="shared" si="2"/>
        <v>800.53372389243236</v>
      </c>
      <c r="F19" s="74">
        <f t="shared" si="3"/>
        <v>419.20590881793333</v>
      </c>
      <c r="G19" s="74">
        <f t="shared" si="4"/>
        <v>169.17711895424071</v>
      </c>
      <c r="H19" s="75">
        <f t="shared" si="5"/>
        <v>80.554875450925195</v>
      </c>
    </row>
    <row r="20" spans="1:8" x14ac:dyDescent="0.25">
      <c r="B20" s="91">
        <v>0.85</v>
      </c>
      <c r="C20" s="86">
        <f t="shared" si="0"/>
        <v>853.08645554384748</v>
      </c>
      <c r="D20" s="76">
        <f t="shared" si="1"/>
        <v>553.55154466609383</v>
      </c>
      <c r="E20" s="76">
        <f t="shared" si="2"/>
        <v>344.7130601100086</v>
      </c>
      <c r="F20" s="76">
        <f t="shared" si="3"/>
        <v>195.84603279644713</v>
      </c>
      <c r="G20" s="76">
        <f t="shared" si="4"/>
        <v>88.612880371854942</v>
      </c>
      <c r="H20" s="77">
        <f t="shared" si="5"/>
        <v>46.329882130095676</v>
      </c>
    </row>
    <row r="21" spans="1:8" x14ac:dyDescent="0.25">
      <c r="B21" s="92">
        <v>0.9</v>
      </c>
      <c r="C21" s="87">
        <f t="shared" si="0"/>
        <v>381.41431568565815</v>
      </c>
      <c r="D21" s="74">
        <f t="shared" si="1"/>
        <v>260.59504052368544</v>
      </c>
      <c r="E21" s="74">
        <f t="shared" si="2"/>
        <v>171.71208216261917</v>
      </c>
      <c r="F21" s="74">
        <f t="shared" si="3"/>
        <v>104.36267148143548</v>
      </c>
      <c r="G21" s="74">
        <f t="shared" si="4"/>
        <v>51.904848698739073</v>
      </c>
      <c r="H21" s="75">
        <f t="shared" si="5"/>
        <v>29.32003896743344</v>
      </c>
    </row>
    <row r="22" spans="1:8" x14ac:dyDescent="0.25">
      <c r="B22" s="91">
        <v>0.95</v>
      </c>
      <c r="C22" s="86">
        <f t="shared" si="0"/>
        <v>194.61188869316854</v>
      </c>
      <c r="D22" s="76">
        <f t="shared" si="1"/>
        <v>138.82451335891039</v>
      </c>
      <c r="E22" s="76">
        <f t="shared" si="2"/>
        <v>95.898038730422172</v>
      </c>
      <c r="F22" s="76">
        <f t="shared" si="3"/>
        <v>61.664516331349922</v>
      </c>
      <c r="G22" s="76">
        <f t="shared" si="4"/>
        <v>33.192306579160025</v>
      </c>
      <c r="H22" s="77">
        <f t="shared" si="5"/>
        <v>20.002019843302381</v>
      </c>
    </row>
    <row r="23" spans="1:8" ht="15.75" thickBot="1" x14ac:dyDescent="0.3">
      <c r="B23" s="93">
        <v>1</v>
      </c>
      <c r="C23" s="88">
        <f t="shared" si="0"/>
        <v>110.29984897730515</v>
      </c>
      <c r="D23" s="78">
        <f t="shared" si="1"/>
        <v>81.597134589270837</v>
      </c>
      <c r="E23" s="78">
        <f t="shared" si="2"/>
        <v>58.657661419182944</v>
      </c>
      <c r="F23" s="78">
        <f t="shared" si="3"/>
        <v>39.555667344712283</v>
      </c>
      <c r="G23" s="78">
        <f t="shared" si="4"/>
        <v>22.760818483054219</v>
      </c>
      <c r="H23" s="79">
        <f t="shared" si="5"/>
        <v>14.485025536547059</v>
      </c>
    </row>
    <row r="24" spans="1:8" ht="15.75" thickTop="1" x14ac:dyDescent="0.25"/>
    <row r="25" spans="1:8" x14ac:dyDescent="0.25">
      <c r="A25" t="s">
        <v>123</v>
      </c>
    </row>
    <row r="49" spans="1:11" x14ac:dyDescent="0.25">
      <c r="A49" t="s">
        <v>75</v>
      </c>
    </row>
    <row r="50" spans="1:11" x14ac:dyDescent="0.25">
      <c r="A50" t="s">
        <v>74</v>
      </c>
    </row>
    <row r="54" spans="1:11" x14ac:dyDescent="0.25">
      <c r="F54" s="1"/>
      <c r="G54" s="6"/>
      <c r="H54" s="6"/>
      <c r="I54" s="6"/>
      <c r="J54" s="6"/>
      <c r="K54" s="6"/>
    </row>
    <row r="55" spans="1:11" x14ac:dyDescent="0.25">
      <c r="F55" s="1"/>
      <c r="G55" s="6"/>
      <c r="H55" s="6"/>
      <c r="I55" s="6"/>
      <c r="J55" s="6"/>
      <c r="K55" s="6"/>
    </row>
    <row r="56" spans="1:11" x14ac:dyDescent="0.25">
      <c r="F56" s="1"/>
      <c r="G56" s="6"/>
      <c r="H56" s="6"/>
      <c r="I56" s="6"/>
      <c r="J56" s="6"/>
      <c r="K56" s="6"/>
    </row>
    <row r="57" spans="1:11" x14ac:dyDescent="0.25">
      <c r="F57" s="1"/>
      <c r="G57" s="6"/>
      <c r="H57" s="6"/>
      <c r="I57" s="6"/>
      <c r="J57" s="6"/>
      <c r="K57" s="6"/>
    </row>
    <row r="58" spans="1:11" x14ac:dyDescent="0.25">
      <c r="F58" s="1"/>
      <c r="G58" s="6"/>
      <c r="H58" s="6"/>
      <c r="I58" s="6"/>
      <c r="J58" s="6"/>
      <c r="K58" s="6"/>
    </row>
    <row r="59" spans="1:11" x14ac:dyDescent="0.25">
      <c r="F59" s="1"/>
      <c r="G59" s="6"/>
      <c r="H59" s="6"/>
      <c r="I59" s="6"/>
      <c r="J59" s="6"/>
      <c r="K59" s="6"/>
    </row>
    <row r="60" spans="1:11" x14ac:dyDescent="0.25">
      <c r="F60" s="1"/>
      <c r="G60" s="6"/>
      <c r="H60" s="6"/>
      <c r="I60" s="6"/>
      <c r="J60" s="6"/>
      <c r="K60" s="6"/>
    </row>
    <row r="61" spans="1:11" x14ac:dyDescent="0.25">
      <c r="F61" s="1"/>
      <c r="G61" s="6"/>
      <c r="H61" s="6"/>
      <c r="I61" s="6"/>
      <c r="J61" s="6"/>
      <c r="K61" s="6"/>
    </row>
    <row r="62" spans="1:11" x14ac:dyDescent="0.25">
      <c r="F62" s="1"/>
      <c r="G62" s="6"/>
      <c r="H62" s="6"/>
      <c r="I62" s="6"/>
      <c r="J62" s="6"/>
      <c r="K62" s="6"/>
    </row>
    <row r="63" spans="1:11" x14ac:dyDescent="0.25">
      <c r="F63" s="1"/>
      <c r="G63" s="6"/>
      <c r="H63" s="6"/>
      <c r="I63" s="6"/>
      <c r="J63" s="6"/>
      <c r="K63" s="6"/>
    </row>
    <row r="64" spans="1:11" x14ac:dyDescent="0.25">
      <c r="F64" s="1"/>
      <c r="G64" s="6"/>
      <c r="H64" s="6"/>
      <c r="I64" s="6"/>
      <c r="J64" s="6"/>
      <c r="K64" s="6"/>
    </row>
    <row r="65" spans="1:11" x14ac:dyDescent="0.25">
      <c r="F65" s="1"/>
      <c r="G65" s="6"/>
      <c r="H65" s="6"/>
      <c r="I65" s="6"/>
      <c r="J65" s="6"/>
      <c r="K65" s="6"/>
    </row>
    <row r="66" spans="1:11" x14ac:dyDescent="0.25">
      <c r="F66" s="1"/>
      <c r="G66" s="6"/>
      <c r="H66" s="6"/>
      <c r="I66" s="6"/>
      <c r="J66" s="6"/>
      <c r="K66" s="6"/>
    </row>
    <row r="67" spans="1:11" x14ac:dyDescent="0.25">
      <c r="F67" s="1"/>
      <c r="G67" s="6"/>
      <c r="H67" s="6"/>
      <c r="I67" s="6"/>
      <c r="J67" s="6"/>
      <c r="K67" s="6"/>
    </row>
    <row r="68" spans="1:11" x14ac:dyDescent="0.25">
      <c r="F68" s="1"/>
      <c r="G68" s="6"/>
      <c r="H68" s="6"/>
      <c r="I68" s="6"/>
      <c r="J68" s="6"/>
      <c r="K68" s="6"/>
    </row>
    <row r="69" spans="1:11" x14ac:dyDescent="0.25">
      <c r="F69" s="1"/>
      <c r="G69" s="6"/>
      <c r="H69" s="6"/>
      <c r="I69" s="6"/>
      <c r="J69" s="6"/>
      <c r="K69" s="6"/>
    </row>
    <row r="70" spans="1:11" x14ac:dyDescent="0.25">
      <c r="F70" s="1"/>
      <c r="G70" s="6"/>
      <c r="H70" s="6"/>
      <c r="I70" s="6"/>
      <c r="J70" s="6"/>
      <c r="K70" s="6"/>
    </row>
    <row r="71" spans="1:11" x14ac:dyDescent="0.25">
      <c r="F71" s="1"/>
      <c r="G71" s="6"/>
      <c r="H71" s="6"/>
      <c r="I71" s="6"/>
      <c r="J71" s="6"/>
      <c r="K71" s="6"/>
    </row>
    <row r="72" spans="1:11" x14ac:dyDescent="0.25">
      <c r="F72" s="1"/>
      <c r="G72" s="6"/>
      <c r="H72" s="6"/>
      <c r="I72" s="6"/>
      <c r="J72" s="6"/>
      <c r="K72" s="6"/>
    </row>
    <row r="73" spans="1:11" x14ac:dyDescent="0.25">
      <c r="F73" s="1"/>
      <c r="G73" s="6"/>
      <c r="H73" s="6"/>
      <c r="I73" s="6"/>
      <c r="J73" s="6"/>
      <c r="K73" s="6"/>
    </row>
    <row r="74" spans="1:11" x14ac:dyDescent="0.25">
      <c r="F74" s="1"/>
      <c r="G74" s="6"/>
      <c r="H74" s="6"/>
      <c r="I74" s="6"/>
      <c r="J74" s="6"/>
      <c r="K74" s="6"/>
    </row>
    <row r="75" spans="1:11" x14ac:dyDescent="0.25">
      <c r="F75" s="1"/>
      <c r="G75" s="6"/>
      <c r="H75" s="6"/>
      <c r="I75" s="6"/>
      <c r="J75" s="6"/>
      <c r="K75" s="6"/>
    </row>
    <row r="76" spans="1:11" x14ac:dyDescent="0.25">
      <c r="A76" s="70"/>
      <c r="B76" s="70"/>
      <c r="C76" s="70"/>
      <c r="D76" s="70"/>
      <c r="E76" s="70"/>
      <c r="F76" s="72"/>
      <c r="G76" s="73"/>
      <c r="H76" s="73"/>
      <c r="I76" s="73"/>
      <c r="J76" s="73"/>
      <c r="K76" s="73"/>
    </row>
    <row r="77" spans="1:11" x14ac:dyDescent="0.25">
      <c r="F77" s="1"/>
      <c r="G77" s="6"/>
      <c r="H77" s="6"/>
      <c r="I77" s="6"/>
      <c r="J77" s="6"/>
      <c r="K77" s="6"/>
    </row>
    <row r="78" spans="1:11" x14ac:dyDescent="0.25">
      <c r="A78" t="s">
        <v>124</v>
      </c>
    </row>
    <row r="79" spans="1:11" ht="15.75" thickBot="1" x14ac:dyDescent="0.3"/>
    <row r="80" spans="1:11" ht="16.5" thickTop="1" thickBot="1" x14ac:dyDescent="0.3">
      <c r="B80" s="3"/>
      <c r="C80" s="158" t="s">
        <v>73</v>
      </c>
      <c r="D80" s="159"/>
      <c r="E80" s="159"/>
      <c r="F80" s="159"/>
      <c r="G80" s="159"/>
      <c r="H80" s="160"/>
    </row>
    <row r="81" spans="1:8" ht="16.5" thickTop="1" thickBot="1" x14ac:dyDescent="0.3">
      <c r="B81" s="89" t="s">
        <v>32</v>
      </c>
      <c r="C81" s="84">
        <v>0.5</v>
      </c>
      <c r="D81" s="82">
        <v>0.6</v>
      </c>
      <c r="E81" s="82">
        <v>0.7</v>
      </c>
      <c r="F81" s="82">
        <v>0.8</v>
      </c>
      <c r="G81" s="82">
        <v>0.9</v>
      </c>
      <c r="H81" s="83">
        <v>0.95</v>
      </c>
    </row>
    <row r="82" spans="1:8" x14ac:dyDescent="0.25">
      <c r="B82" s="90">
        <v>0.4</v>
      </c>
      <c r="C82" s="85">
        <f t="shared" ref="C82:C94" si="6">10^(((-89.2857*LN($C$81))/(B82^10.24))^0.217)</f>
        <v>5.6413657222349824E+18</v>
      </c>
      <c r="D82" s="80">
        <f t="shared" ref="D82:D94" si="7">10^(((-89.2857*LN($D$81))/(B82^10.24))^0.217)</f>
        <v>3.5455788061756966E+17</v>
      </c>
      <c r="E82" s="80">
        <f t="shared" ref="E82:E94" si="8">10^(((-89.2857*LN($E$81))/(B82^10.24))^0.217)</f>
        <v>1.7127512195572702E+16</v>
      </c>
      <c r="F82" s="80">
        <f t="shared" ref="F82:F94" si="9">10^(((-89.2857*LN($F$81))/(B82^10.24))^0.217)</f>
        <v>460048225694592.25</v>
      </c>
      <c r="G82" s="80">
        <f t="shared" ref="G82:G94" si="10">10^(((-89.2857*LN($G$81))/(B82^10.24))^0.217)</f>
        <v>2879703827279.5752</v>
      </c>
      <c r="H82" s="81">
        <f t="shared" ref="H82:H94" si="11">10^(((-89.2857*LN($H$81))/(B82^10.24))^0.217)</f>
        <v>45451630682.04921</v>
      </c>
    </row>
    <row r="83" spans="1:8" x14ac:dyDescent="0.25">
      <c r="B83" s="91">
        <v>0.45</v>
      </c>
      <c r="C83" s="86">
        <f t="shared" si="6"/>
        <v>271262436659402.88</v>
      </c>
      <c r="D83" s="76">
        <f t="shared" si="7"/>
        <v>32241452866981.086</v>
      </c>
      <c r="E83" s="76">
        <f t="shared" si="8"/>
        <v>3129416559887.0229</v>
      </c>
      <c r="F83" s="76">
        <f t="shared" si="9"/>
        <v>193335230170.61478</v>
      </c>
      <c r="G83" s="76">
        <f t="shared" si="10"/>
        <v>3892767705.4035296</v>
      </c>
      <c r="H83" s="77">
        <f t="shared" si="11"/>
        <v>159724351.09947494</v>
      </c>
    </row>
    <row r="84" spans="1:8" x14ac:dyDescent="0.25">
      <c r="B84" s="92">
        <v>0.5</v>
      </c>
      <c r="C84" s="87">
        <f t="shared" si="6"/>
        <v>263432079148.60281</v>
      </c>
      <c r="D84" s="74">
        <f t="shared" si="7"/>
        <v>48838934913.1371</v>
      </c>
      <c r="E84" s="74">
        <f t="shared" si="8"/>
        <v>7713492187.0485115</v>
      </c>
      <c r="F84" s="74">
        <f t="shared" si="9"/>
        <v>852095669.91322303</v>
      </c>
      <c r="G84" s="74">
        <f t="shared" si="10"/>
        <v>38766584.398558989</v>
      </c>
      <c r="H84" s="75">
        <f t="shared" si="11"/>
        <v>3097839.9971234989</v>
      </c>
    </row>
    <row r="85" spans="1:8" x14ac:dyDescent="0.25">
      <c r="B85" s="91">
        <v>0.55000000000000004</v>
      </c>
      <c r="C85" s="86">
        <f t="shared" si="6"/>
        <v>1741354953.7483706</v>
      </c>
      <c r="D85" s="76">
        <f t="shared" si="7"/>
        <v>445325764.09374559</v>
      </c>
      <c r="E85" s="76">
        <f t="shared" si="8"/>
        <v>100032735.31340387</v>
      </c>
      <c r="F85" s="76">
        <f t="shared" si="9"/>
        <v>16826349.695555095</v>
      </c>
      <c r="G85" s="76">
        <f t="shared" si="10"/>
        <v>1380711.4161332825</v>
      </c>
      <c r="H85" s="77">
        <f t="shared" si="11"/>
        <v>178713.34126565425</v>
      </c>
    </row>
    <row r="86" spans="1:8" x14ac:dyDescent="0.25">
      <c r="B86" s="92">
        <v>0.6</v>
      </c>
      <c r="C86" s="87">
        <f t="shared" si="6"/>
        <v>41334004.013522454</v>
      </c>
      <c r="D86" s="74">
        <f t="shared" si="7"/>
        <v>13434158.289215593</v>
      </c>
      <c r="E86" s="74">
        <f t="shared" si="8"/>
        <v>3923643.9486237289</v>
      </c>
      <c r="F86" s="74">
        <f t="shared" si="9"/>
        <v>902892.37748467212</v>
      </c>
      <c r="G86" s="74">
        <f t="shared" si="10"/>
        <v>114987.77408106085</v>
      </c>
      <c r="H86" s="75">
        <f t="shared" si="11"/>
        <v>21321.103667415391</v>
      </c>
    </row>
    <row r="87" spans="1:8" x14ac:dyDescent="0.25">
      <c r="B87" s="91">
        <v>0.65</v>
      </c>
      <c r="C87" s="86">
        <f t="shared" si="6"/>
        <v>2372985.2079302622</v>
      </c>
      <c r="D87" s="76">
        <f t="shared" si="7"/>
        <v>926252.23135161982</v>
      </c>
      <c r="E87" s="76">
        <f t="shared" si="8"/>
        <v>330600.8917175167</v>
      </c>
      <c r="F87" s="76">
        <f t="shared" si="9"/>
        <v>96653.106733270091</v>
      </c>
      <c r="G87" s="76">
        <f t="shared" si="10"/>
        <v>17221.127106083812</v>
      </c>
      <c r="H87" s="77">
        <f t="shared" si="11"/>
        <v>4202.1060282903381</v>
      </c>
    </row>
    <row r="88" spans="1:8" x14ac:dyDescent="0.25">
      <c r="B88" s="92">
        <v>0.7</v>
      </c>
      <c r="C88" s="87">
        <f t="shared" si="6"/>
        <v>255467.62626299183</v>
      </c>
      <c r="D88" s="74">
        <f t="shared" si="7"/>
        <v>115027.72431420458</v>
      </c>
      <c r="E88" s="74">
        <f t="shared" si="8"/>
        <v>48007.570032237112</v>
      </c>
      <c r="F88" s="74">
        <f t="shared" si="9"/>
        <v>16916.556960697162</v>
      </c>
      <c r="G88" s="74">
        <f t="shared" si="10"/>
        <v>3916.5312576068568</v>
      </c>
      <c r="H88" s="75">
        <f t="shared" si="11"/>
        <v>1183.9056218982635</v>
      </c>
    </row>
    <row r="89" spans="1:8" x14ac:dyDescent="0.25">
      <c r="B89" s="91">
        <v>0.75</v>
      </c>
      <c r="C89" s="86">
        <f t="shared" si="6"/>
        <v>43527.943879240433</v>
      </c>
      <c r="D89" s="76">
        <f t="shared" si="7"/>
        <v>21952.757047603296</v>
      </c>
      <c r="E89" s="76">
        <f t="shared" si="8"/>
        <v>10373.736173085323</v>
      </c>
      <c r="F89" s="76">
        <f t="shared" si="9"/>
        <v>4239.5909157513188</v>
      </c>
      <c r="G89" s="76">
        <f t="shared" si="10"/>
        <v>1208.4457613044103</v>
      </c>
      <c r="H89" s="77">
        <f t="shared" si="11"/>
        <v>433.00549982313822</v>
      </c>
    </row>
    <row r="90" spans="1:8" x14ac:dyDescent="0.25">
      <c r="B90" s="92">
        <v>0.8</v>
      </c>
      <c r="C90" s="87">
        <f t="shared" si="6"/>
        <v>10447.779791519359</v>
      </c>
      <c r="D90" s="74">
        <f t="shared" si="7"/>
        <v>5773.7997335595519</v>
      </c>
      <c r="E90" s="74">
        <f t="shared" si="8"/>
        <v>3015.7974677874763</v>
      </c>
      <c r="F90" s="74">
        <f t="shared" si="9"/>
        <v>1389.024109869935</v>
      </c>
      <c r="G90" s="74">
        <f t="shared" si="10"/>
        <v>468.20762201027929</v>
      </c>
      <c r="H90" s="75">
        <f t="shared" si="11"/>
        <v>192.42221585933743</v>
      </c>
    </row>
    <row r="91" spans="1:8" x14ac:dyDescent="0.25">
      <c r="B91" s="91">
        <v>0.85</v>
      </c>
      <c r="C91" s="86">
        <f t="shared" si="6"/>
        <v>3254.5729644399348</v>
      </c>
      <c r="D91" s="76">
        <f t="shared" si="7"/>
        <v>1938.1754530792689</v>
      </c>
      <c r="E91" s="76">
        <f t="shared" si="8"/>
        <v>1098.7082352258647</v>
      </c>
      <c r="F91" s="76">
        <f t="shared" si="9"/>
        <v>557.98737431725522</v>
      </c>
      <c r="G91" s="76">
        <f t="shared" si="10"/>
        <v>215.71228406530079</v>
      </c>
      <c r="H91" s="77">
        <f t="shared" si="11"/>
        <v>99.166155896889862</v>
      </c>
    </row>
    <row r="92" spans="1:8" x14ac:dyDescent="0.25">
      <c r="B92" s="92">
        <v>0.9</v>
      </c>
      <c r="C92" s="87">
        <f t="shared" si="6"/>
        <v>1240.3351693665011</v>
      </c>
      <c r="D92" s="74">
        <f t="shared" si="7"/>
        <v>785.75506701630491</v>
      </c>
      <c r="E92" s="74">
        <f t="shared" si="8"/>
        <v>476.6276165935202</v>
      </c>
      <c r="F92" s="74">
        <f t="shared" si="9"/>
        <v>262.43333875132038</v>
      </c>
      <c r="G92" s="74">
        <f t="shared" si="10"/>
        <v>113.63195248451049</v>
      </c>
      <c r="H92" s="75">
        <f t="shared" si="11"/>
        <v>57.312051784750096</v>
      </c>
    </row>
    <row r="93" spans="1:8" x14ac:dyDescent="0.25">
      <c r="B93" s="91">
        <v>0.95</v>
      </c>
      <c r="C93" s="86">
        <f t="shared" si="6"/>
        <v>553.77619005146619</v>
      </c>
      <c r="D93" s="76">
        <f t="shared" si="7"/>
        <v>369.42438422434662</v>
      </c>
      <c r="E93" s="76">
        <f t="shared" si="8"/>
        <v>237.1348197896279</v>
      </c>
      <c r="F93" s="76">
        <f t="shared" si="9"/>
        <v>139.69260608603392</v>
      </c>
      <c r="G93" s="76">
        <f t="shared" si="10"/>
        <v>66.497769759037155</v>
      </c>
      <c r="H93" s="77">
        <f t="shared" si="11"/>
        <v>36.241263545428325</v>
      </c>
    </row>
    <row r="94" spans="1:8" ht="15.75" thickBot="1" x14ac:dyDescent="0.3">
      <c r="B94" s="93">
        <v>1</v>
      </c>
      <c r="C94" s="88">
        <f t="shared" si="6"/>
        <v>280.42463821636244</v>
      </c>
      <c r="D94" s="78">
        <f t="shared" si="7"/>
        <v>195.40962726699834</v>
      </c>
      <c r="E94" s="78">
        <f t="shared" si="8"/>
        <v>131.56958781695596</v>
      </c>
      <c r="F94" s="78">
        <f t="shared" si="9"/>
        <v>82.05225779052499</v>
      </c>
      <c r="G94" s="78">
        <f t="shared" si="10"/>
        <v>42.310700932736893</v>
      </c>
      <c r="H94" s="79">
        <f t="shared" si="11"/>
        <v>24.617415567125725</v>
      </c>
    </row>
    <row r="95" spans="1:8" ht="15.75" thickTop="1" x14ac:dyDescent="0.25">
      <c r="G95" s="6"/>
      <c r="H95" s="8"/>
    </row>
    <row r="96" spans="1:8" x14ac:dyDescent="0.25">
      <c r="A96" t="s">
        <v>76</v>
      </c>
      <c r="G96" s="6"/>
      <c r="H96" s="8"/>
    </row>
    <row r="97" spans="7:12" x14ac:dyDescent="0.25">
      <c r="G97" s="6"/>
      <c r="H97" s="8"/>
    </row>
    <row r="98" spans="7:12" x14ac:dyDescent="0.25">
      <c r="G98" s="6"/>
      <c r="H98" s="8"/>
    </row>
    <row r="99" spans="7:12" x14ac:dyDescent="0.25">
      <c r="G99" s="6"/>
      <c r="H99" s="8"/>
    </row>
    <row r="100" spans="7:12" x14ac:dyDescent="0.25">
      <c r="G100" s="6"/>
      <c r="H100" s="8"/>
    </row>
    <row r="101" spans="7:12" x14ac:dyDescent="0.25">
      <c r="G101" s="6"/>
      <c r="H101" s="8"/>
    </row>
    <row r="102" spans="7:12" x14ac:dyDescent="0.25">
      <c r="G102" s="6"/>
      <c r="H102" s="8"/>
    </row>
    <row r="103" spans="7:12" x14ac:dyDescent="0.25">
      <c r="G103" s="6"/>
      <c r="H103" s="8"/>
    </row>
    <row r="104" spans="7:12" x14ac:dyDescent="0.25">
      <c r="G104" s="6"/>
      <c r="H104" s="8"/>
    </row>
    <row r="105" spans="7:12" x14ac:dyDescent="0.25">
      <c r="G105" s="6"/>
      <c r="H105" s="8"/>
    </row>
    <row r="106" spans="7:12" x14ac:dyDescent="0.25">
      <c r="G106" s="6"/>
      <c r="H106" s="8"/>
    </row>
    <row r="111" spans="7:12" x14ac:dyDescent="0.25">
      <c r="G111" s="6"/>
      <c r="H111" s="6"/>
      <c r="I111" s="6"/>
      <c r="J111" s="6"/>
      <c r="K111" s="6"/>
      <c r="L111" s="6"/>
    </row>
    <row r="112" spans="7:12" x14ac:dyDescent="0.25">
      <c r="G112" s="6"/>
      <c r="H112" s="6"/>
      <c r="I112" s="6"/>
      <c r="J112" s="6"/>
      <c r="K112" s="6"/>
      <c r="L112" s="6"/>
    </row>
    <row r="113" spans="1:12" x14ac:dyDescent="0.25">
      <c r="G113" s="6"/>
      <c r="H113" s="6"/>
      <c r="I113" s="6"/>
      <c r="J113" s="6"/>
      <c r="K113" s="6"/>
      <c r="L113" s="6"/>
    </row>
    <row r="114" spans="1:12" x14ac:dyDescent="0.25">
      <c r="G114" s="6"/>
      <c r="H114" s="6"/>
      <c r="I114" s="6"/>
      <c r="J114" s="6"/>
      <c r="K114" s="6"/>
      <c r="L114" s="6"/>
    </row>
    <row r="115" spans="1:12" x14ac:dyDescent="0.25">
      <c r="G115" s="6"/>
      <c r="H115" s="6"/>
      <c r="I115" s="6"/>
      <c r="J115" s="6"/>
      <c r="K115" s="6"/>
      <c r="L115" s="6"/>
    </row>
    <row r="116" spans="1:12" x14ac:dyDescent="0.25">
      <c r="G116" s="6"/>
      <c r="H116" s="6"/>
      <c r="I116" s="6"/>
      <c r="J116" s="6"/>
      <c r="K116" s="6"/>
      <c r="L116" s="6"/>
    </row>
    <row r="117" spans="1:12" x14ac:dyDescent="0.25">
      <c r="G117" s="6"/>
      <c r="H117" s="6"/>
      <c r="I117" s="6"/>
      <c r="J117" s="6"/>
      <c r="K117" s="6"/>
      <c r="L117" s="6"/>
    </row>
    <row r="118" spans="1:12" x14ac:dyDescent="0.25">
      <c r="G118" s="6"/>
      <c r="H118" s="6"/>
      <c r="I118" s="6"/>
      <c r="J118" s="6"/>
      <c r="K118" s="6"/>
      <c r="L118" s="6"/>
    </row>
    <row r="119" spans="1:12" x14ac:dyDescent="0.25">
      <c r="G119" s="6"/>
      <c r="H119" s="6"/>
      <c r="I119" s="6"/>
      <c r="J119" s="6"/>
      <c r="K119" s="6"/>
      <c r="L119" s="6"/>
    </row>
    <row r="120" spans="1:12" x14ac:dyDescent="0.25">
      <c r="A120" t="s">
        <v>78</v>
      </c>
      <c r="G120" s="6"/>
      <c r="H120" s="6"/>
      <c r="I120" s="6"/>
      <c r="J120" s="6"/>
      <c r="K120" s="6"/>
      <c r="L120" s="6"/>
    </row>
    <row r="121" spans="1:12" x14ac:dyDescent="0.25">
      <c r="G121" s="6"/>
      <c r="H121" s="6"/>
      <c r="I121" s="6"/>
      <c r="J121" s="6"/>
      <c r="K121" s="6"/>
      <c r="L121" s="6"/>
    </row>
    <row r="122" spans="1:12" x14ac:dyDescent="0.25">
      <c r="A122" s="70"/>
      <c r="B122" s="70"/>
      <c r="C122" s="70"/>
      <c r="D122" s="70"/>
      <c r="E122" s="70"/>
      <c r="F122" s="72"/>
      <c r="G122" s="73"/>
      <c r="H122" s="73"/>
      <c r="I122" s="73"/>
      <c r="J122" s="73"/>
      <c r="K122" s="73"/>
      <c r="L122" s="6"/>
    </row>
    <row r="123" spans="1:12" x14ac:dyDescent="0.25">
      <c r="G123" s="6"/>
      <c r="H123" s="6"/>
      <c r="I123" s="6"/>
      <c r="J123" s="6"/>
      <c r="K123" s="6"/>
      <c r="L123" s="6"/>
    </row>
    <row r="124" spans="1:12" x14ac:dyDescent="0.25">
      <c r="A124" t="s">
        <v>79</v>
      </c>
      <c r="G124" s="6"/>
      <c r="H124" s="6"/>
      <c r="I124" s="6"/>
      <c r="J124" s="6"/>
      <c r="K124" s="6"/>
      <c r="L124" s="6"/>
    </row>
    <row r="125" spans="1:12" ht="15.75" thickBot="1" x14ac:dyDescent="0.3">
      <c r="G125" s="6"/>
      <c r="H125" s="6"/>
      <c r="I125" s="6"/>
      <c r="J125" s="6"/>
      <c r="K125" s="6"/>
      <c r="L125" s="6"/>
    </row>
    <row r="126" spans="1:12" ht="16.5" thickTop="1" thickBot="1" x14ac:dyDescent="0.3">
      <c r="B126" s="3"/>
      <c r="C126" s="158" t="s">
        <v>73</v>
      </c>
      <c r="D126" s="159"/>
      <c r="E126" s="159"/>
      <c r="F126" s="159"/>
      <c r="G126" s="159"/>
      <c r="H126" s="160"/>
      <c r="I126" s="6"/>
      <c r="J126" s="6"/>
      <c r="K126" s="6"/>
      <c r="L126" s="6"/>
    </row>
    <row r="127" spans="1:12" ht="16.5" thickTop="1" thickBot="1" x14ac:dyDescent="0.3">
      <c r="B127" s="89" t="s">
        <v>32</v>
      </c>
      <c r="C127" s="84">
        <v>0.5</v>
      </c>
      <c r="D127" s="82">
        <v>0.6</v>
      </c>
      <c r="E127" s="82">
        <v>0.7</v>
      </c>
      <c r="F127" s="82">
        <v>0.8</v>
      </c>
      <c r="G127" s="82">
        <v>0.9</v>
      </c>
      <c r="H127" s="83">
        <v>0.95</v>
      </c>
      <c r="I127" s="6"/>
      <c r="J127" s="6"/>
      <c r="K127" s="6"/>
      <c r="L127" s="6"/>
    </row>
    <row r="128" spans="1:12" x14ac:dyDescent="0.25">
      <c r="B128" s="90">
        <v>0.4</v>
      </c>
      <c r="C128" s="94">
        <f t="shared" ref="C128:C140" si="12">(C82-C11)/C11</f>
        <v>1270.5461865329355</v>
      </c>
      <c r="D128" s="94">
        <f t="shared" ref="D128:H128" si="13">(D82-D11)/D11-1</f>
        <v>802.24540594087944</v>
      </c>
      <c r="E128" s="94">
        <f t="shared" si="13"/>
        <v>484.99346181741635</v>
      </c>
      <c r="F128" s="94">
        <f t="shared" si="13"/>
        <v>265.58314078492208</v>
      </c>
      <c r="G128" s="94">
        <f t="shared" si="13"/>
        <v>113.5239225292129</v>
      </c>
      <c r="H128" s="99">
        <f t="shared" si="13"/>
        <v>56.127322644380556</v>
      </c>
      <c r="I128" s="6"/>
      <c r="J128" s="6"/>
      <c r="K128" s="6"/>
      <c r="L128" s="6"/>
    </row>
    <row r="129" spans="1:8" x14ac:dyDescent="0.25">
      <c r="B129" s="91">
        <v>0.45</v>
      </c>
      <c r="C129" s="95">
        <f t="shared" si="12"/>
        <v>244.17648447811959</v>
      </c>
      <c r="D129" s="96">
        <f t="shared" ref="D129:H140" si="14">(D83-D12)/D12</f>
        <v>171.32456726068548</v>
      </c>
      <c r="E129" s="96">
        <f t="shared" si="14"/>
        <v>116.12535880989965</v>
      </c>
      <c r="F129" s="96">
        <f t="shared" si="14"/>
        <v>72.870858856009193</v>
      </c>
      <c r="G129" s="96">
        <f t="shared" si="14"/>
        <v>37.697953113190117</v>
      </c>
      <c r="H129" s="97">
        <f t="shared" si="14"/>
        <v>21.807926174265017</v>
      </c>
    </row>
    <row r="130" spans="1:8" x14ac:dyDescent="0.25">
      <c r="B130" s="92">
        <v>0.5</v>
      </c>
      <c r="C130" s="98">
        <f t="shared" si="12"/>
        <v>76.752855741615008</v>
      </c>
      <c r="D130" s="71">
        <f t="shared" si="14"/>
        <v>57.823154995089482</v>
      </c>
      <c r="E130" s="71">
        <f t="shared" si="14"/>
        <v>42.336691525799218</v>
      </c>
      <c r="F130" s="71">
        <f t="shared" si="14"/>
        <v>29.092732515680964</v>
      </c>
      <c r="G130" s="71">
        <f t="shared" si="14"/>
        <v>17.042035197250538</v>
      </c>
      <c r="H130" s="99">
        <f t="shared" si="14"/>
        <v>10.874322119496965</v>
      </c>
    </row>
    <row r="131" spans="1:8" x14ac:dyDescent="0.25">
      <c r="B131" s="91">
        <v>0.55000000000000004</v>
      </c>
      <c r="C131" s="95">
        <f t="shared" si="12"/>
        <v>32.872623945406104</v>
      </c>
      <c r="D131" s="96">
        <f t="shared" si="14"/>
        <v>26.027587511272756</v>
      </c>
      <c r="E131" s="96">
        <f t="shared" si="14"/>
        <v>20.107694552020725</v>
      </c>
      <c r="F131" s="96">
        <f t="shared" si="14"/>
        <v>14.713691678396883</v>
      </c>
      <c r="G131" s="96">
        <f t="shared" si="14"/>
        <v>9.3874104217537351</v>
      </c>
      <c r="H131" s="97">
        <f t="shared" si="14"/>
        <v>6.404673682656691</v>
      </c>
    </row>
    <row r="132" spans="1:8" x14ac:dyDescent="0.25">
      <c r="B132" s="92">
        <v>0.6</v>
      </c>
      <c r="C132" s="98">
        <f t="shared" si="12"/>
        <v>17.234595897938611</v>
      </c>
      <c r="D132" s="71">
        <f t="shared" si="14"/>
        <v>14.138771314787867</v>
      </c>
      <c r="E132" s="71">
        <f t="shared" si="14"/>
        <v>11.348083132139013</v>
      </c>
      <c r="F132" s="71">
        <f t="shared" si="14"/>
        <v>8.6820739026821379</v>
      </c>
      <c r="G132" s="71">
        <f t="shared" si="14"/>
        <v>5.8833809769379606</v>
      </c>
      <c r="H132" s="99">
        <f t="shared" si="14"/>
        <v>4.2076739672476924</v>
      </c>
    </row>
    <row r="133" spans="1:8" x14ac:dyDescent="0.25">
      <c r="B133" s="91">
        <v>0.65</v>
      </c>
      <c r="C133" s="95">
        <f t="shared" si="12"/>
        <v>10.361714026949752</v>
      </c>
      <c r="D133" s="96">
        <f t="shared" si="14"/>
        <v>8.723103524225257</v>
      </c>
      <c r="E133" s="96">
        <f t="shared" si="14"/>
        <v>7.1984677840775255</v>
      </c>
      <c r="F133" s="96">
        <f t="shared" si="14"/>
        <v>5.6882614183101774</v>
      </c>
      <c r="G133" s="96">
        <f t="shared" si="14"/>
        <v>4.026771419094576</v>
      </c>
      <c r="H133" s="97">
        <f t="shared" si="14"/>
        <v>2.9799057222050749</v>
      </c>
    </row>
    <row r="134" spans="1:8" x14ac:dyDescent="0.25">
      <c r="B134" s="92">
        <v>0.7</v>
      </c>
      <c r="C134" s="98">
        <f t="shared" si="12"/>
        <v>6.8559032433439588</v>
      </c>
      <c r="D134" s="71">
        <f t="shared" si="14"/>
        <v>5.8837768367017986</v>
      </c>
      <c r="E134" s="71">
        <f t="shared" si="14"/>
        <v>4.9566341878690965</v>
      </c>
      <c r="F134" s="71">
        <f t="shared" si="14"/>
        <v>4.0119435939333883</v>
      </c>
      <c r="G134" s="71">
        <f t="shared" si="14"/>
        <v>2.9338030699929405</v>
      </c>
      <c r="H134" s="99">
        <f t="shared" si="14"/>
        <v>2.2269651636470558</v>
      </c>
    </row>
    <row r="135" spans="1:8" x14ac:dyDescent="0.25">
      <c r="B135" s="91">
        <v>0.75</v>
      </c>
      <c r="C135" s="95">
        <f t="shared" si="12"/>
        <v>4.8608159177348957</v>
      </c>
      <c r="D135" s="96">
        <f t="shared" si="14"/>
        <v>4.2329054417821856</v>
      </c>
      <c r="E135" s="96">
        <f t="shared" si="14"/>
        <v>3.622178795094539</v>
      </c>
      <c r="F135" s="96">
        <f t="shared" si="14"/>
        <v>2.985761522249569</v>
      </c>
      <c r="G135" s="96">
        <f t="shared" si="14"/>
        <v>2.2379441984315909</v>
      </c>
      <c r="H135" s="97">
        <f t="shared" si="14"/>
        <v>1.7319778601688984</v>
      </c>
    </row>
    <row r="136" spans="1:8" x14ac:dyDescent="0.25">
      <c r="B136" s="92">
        <v>0.8</v>
      </c>
      <c r="C136" s="98">
        <f t="shared" si="12"/>
        <v>3.6276243784177118</v>
      </c>
      <c r="D136" s="71">
        <f t="shared" si="14"/>
        <v>3.1948661365267323</v>
      </c>
      <c r="E136" s="71">
        <f t="shared" si="14"/>
        <v>2.7672335065708098</v>
      </c>
      <c r="F136" s="71">
        <f t="shared" si="14"/>
        <v>2.3134650076538081</v>
      </c>
      <c r="G136" s="71">
        <f t="shared" si="14"/>
        <v>1.7675587863446287</v>
      </c>
      <c r="H136" s="99">
        <f t="shared" si="14"/>
        <v>1.3887097432924826</v>
      </c>
    </row>
    <row r="137" spans="1:8" x14ac:dyDescent="0.25">
      <c r="B137" s="91">
        <v>0.85</v>
      </c>
      <c r="C137" s="95">
        <f t="shared" si="12"/>
        <v>2.8150564263326934</v>
      </c>
      <c r="D137" s="96">
        <f t="shared" si="14"/>
        <v>2.5013459392447182</v>
      </c>
      <c r="E137" s="96">
        <f t="shared" si="14"/>
        <v>2.1873124704797458</v>
      </c>
      <c r="F137" s="96">
        <f t="shared" si="14"/>
        <v>1.8491124703924955</v>
      </c>
      <c r="G137" s="96">
        <f t="shared" si="14"/>
        <v>1.43432199878941</v>
      </c>
      <c r="H137" s="97">
        <f t="shared" si="14"/>
        <v>1.1404361793632103</v>
      </c>
    </row>
    <row r="138" spans="1:8" x14ac:dyDescent="0.25">
      <c r="B138" s="92">
        <v>0.9</v>
      </c>
      <c r="C138" s="98">
        <f t="shared" si="12"/>
        <v>2.2519365906252999</v>
      </c>
      <c r="D138" s="71">
        <f t="shared" si="14"/>
        <v>2.0152341557892686</v>
      </c>
      <c r="E138" s="71">
        <f t="shared" si="14"/>
        <v>1.7757372142405923</v>
      </c>
      <c r="F138" s="71">
        <f t="shared" si="14"/>
        <v>1.5146284109640029</v>
      </c>
      <c r="G138" s="71">
        <f t="shared" si="14"/>
        <v>1.1892357907455178</v>
      </c>
      <c r="H138" s="99">
        <f t="shared" si="14"/>
        <v>0.95470585316779899</v>
      </c>
    </row>
    <row r="139" spans="1:8" x14ac:dyDescent="0.25">
      <c r="B139" s="91">
        <v>0.95</v>
      </c>
      <c r="C139" s="95">
        <f t="shared" si="12"/>
        <v>1.845541419746292</v>
      </c>
      <c r="D139" s="96">
        <f t="shared" si="14"/>
        <v>1.6610889913170748</v>
      </c>
      <c r="E139" s="96">
        <f t="shared" si="14"/>
        <v>1.4727807046840107</v>
      </c>
      <c r="F139" s="96">
        <f t="shared" si="14"/>
        <v>1.2653644980430168</v>
      </c>
      <c r="G139" s="96">
        <f t="shared" si="14"/>
        <v>1.0034091213410323</v>
      </c>
      <c r="H139" s="97">
        <f t="shared" si="14"/>
        <v>0.81188019156793345</v>
      </c>
    </row>
    <row r="140" spans="1:8" ht="15.75" thickBot="1" x14ac:dyDescent="0.3">
      <c r="B140" s="93">
        <v>1</v>
      </c>
      <c r="C140" s="100">
        <f t="shared" si="12"/>
        <v>1.5423846071997931</v>
      </c>
      <c r="D140" s="101">
        <f t="shared" si="14"/>
        <v>1.3948099188852232</v>
      </c>
      <c r="E140" s="101">
        <f t="shared" si="14"/>
        <v>1.2430077271019275</v>
      </c>
      <c r="F140" s="101">
        <f t="shared" si="14"/>
        <v>1.0743489694023216</v>
      </c>
      <c r="G140" s="101">
        <f t="shared" si="14"/>
        <v>0.85892704009031406</v>
      </c>
      <c r="H140" s="102">
        <f t="shared" si="14"/>
        <v>0.69950791629698605</v>
      </c>
    </row>
    <row r="141" spans="1:8" ht="15.75" thickTop="1" x14ac:dyDescent="0.25"/>
    <row r="142" spans="1:8" x14ac:dyDescent="0.25">
      <c r="A142" s="2" t="s">
        <v>80</v>
      </c>
    </row>
    <row r="166" spans="1:11" x14ac:dyDescent="0.25">
      <c r="A166" s="70"/>
      <c r="B166" s="70"/>
      <c r="C166" s="70"/>
      <c r="D166" s="70"/>
      <c r="E166" s="70"/>
      <c r="F166" s="72"/>
      <c r="G166" s="73"/>
      <c r="H166" s="73"/>
      <c r="I166" s="73"/>
      <c r="J166" s="73"/>
      <c r="K166" s="73"/>
    </row>
  </sheetData>
  <mergeCells count="3">
    <mergeCell ref="C9:H9"/>
    <mergeCell ref="C80:H80"/>
    <mergeCell ref="C126:H126"/>
  </mergeCells>
  <pageMargins left="0.7" right="0.7" top="0.75" bottom="0.75" header="0.3" footer="0.3"/>
  <pageSetup scale="89" fitToHeight="0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56</vt:i4>
      </vt:variant>
    </vt:vector>
  </HeadingPairs>
  <TitlesOfParts>
    <vt:vector size="64" baseType="lpstr">
      <vt:lpstr>About</vt:lpstr>
      <vt:lpstr>Thickness Design</vt:lpstr>
      <vt:lpstr>Thickness Design with LN Error</vt:lpstr>
      <vt:lpstr>Custom Traffic</vt:lpstr>
      <vt:lpstr>Traffic Tables</vt:lpstr>
      <vt:lpstr>Drop Downs</vt:lpstr>
      <vt:lpstr>Fatigue Equation Confirmation</vt:lpstr>
      <vt:lpstr>LOG vs LN in the Fatigue Eqns</vt:lpstr>
      <vt:lpstr>'Thickness Design'!DesignLaneDist</vt:lpstr>
      <vt:lpstr>DesignLaneDist</vt:lpstr>
      <vt:lpstr>'Thickness Design'!DesignLife</vt:lpstr>
      <vt:lpstr>DesignLife</vt:lpstr>
      <vt:lpstr>'Thickness Design'!DirectionalDist</vt:lpstr>
      <vt:lpstr>DirectionalDist</vt:lpstr>
      <vt:lpstr>'Thickness Design'!DowelBars</vt:lpstr>
      <vt:lpstr>DowelBars</vt:lpstr>
      <vt:lpstr>'Thickness Design'!E</vt:lpstr>
      <vt:lpstr>E</vt:lpstr>
      <vt:lpstr>'Thickness Design'!EdgeSupport</vt:lpstr>
      <vt:lpstr>EdgeSupport</vt:lpstr>
      <vt:lpstr>EDtotal</vt:lpstr>
      <vt:lpstr>FDtotal</vt:lpstr>
      <vt:lpstr>'Thickness Design'!FiberRe3</vt:lpstr>
      <vt:lpstr>FiberRe3</vt:lpstr>
      <vt:lpstr>'Thickness Design'!GrowthRate</vt:lpstr>
      <vt:lpstr>GrowthRate</vt:lpstr>
      <vt:lpstr>'Thickness Design'!h</vt:lpstr>
      <vt:lpstr>h</vt:lpstr>
      <vt:lpstr>'Thickness Design'!kvalue</vt:lpstr>
      <vt:lpstr>kvalue</vt:lpstr>
      <vt:lpstr>'Thickness Design'!lrad</vt:lpstr>
      <vt:lpstr>lrad</vt:lpstr>
      <vt:lpstr>MaxConsumed</vt:lpstr>
      <vt:lpstr>MaxConsumedLNError</vt:lpstr>
      <vt:lpstr>'Thickness Design'!MOR</vt:lpstr>
      <vt:lpstr>MOR</vt:lpstr>
      <vt:lpstr>'Thickness Design'!mu</vt:lpstr>
      <vt:lpstr>mu</vt:lpstr>
      <vt:lpstr>'Thickness Design'!pcSAL</vt:lpstr>
      <vt:lpstr>pcSAL</vt:lpstr>
      <vt:lpstr>'Thickness Design'!pcTAL</vt:lpstr>
      <vt:lpstr>pcTAL</vt:lpstr>
      <vt:lpstr>'Thickness Design'!pcTRI</vt:lpstr>
      <vt:lpstr>pcTRI</vt:lpstr>
      <vt:lpstr>'Thickness Design'!PercentSlabsCracked</vt:lpstr>
      <vt:lpstr>PercentSlabsCracked</vt:lpstr>
      <vt:lpstr>'Thickness Design'!Reliability</vt:lpstr>
      <vt:lpstr>Reliability</vt:lpstr>
      <vt:lpstr>'Thickness Design'!TotalTrucks</vt:lpstr>
      <vt:lpstr>TotalTrucks</vt:lpstr>
      <vt:lpstr>'Thickness Design'!TrafficCategory</vt:lpstr>
      <vt:lpstr>TrafficCategory</vt:lpstr>
      <vt:lpstr>'Thickness Design'!TrucksPerDay</vt:lpstr>
      <vt:lpstr>TrucksPerDay</vt:lpstr>
      <vt:lpstr>'Thickness Design'!varC1</vt:lpstr>
      <vt:lpstr>varC1</vt:lpstr>
      <vt:lpstr>'Thickness Design'!varC2</vt:lpstr>
      <vt:lpstr>varC2</vt:lpstr>
      <vt:lpstr>'Thickness Design'!varf2</vt:lpstr>
      <vt:lpstr>varf2</vt:lpstr>
      <vt:lpstr>'Thickness Design'!varf6</vt:lpstr>
      <vt:lpstr>varf6</vt:lpstr>
      <vt:lpstr>'Thickness Design'!varf7</vt:lpstr>
      <vt:lpstr>varf7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Rodden</dc:creator>
  <cp:lastModifiedBy>Robert Rodden</cp:lastModifiedBy>
  <cp:lastPrinted>2026-03-05T01:38:31Z</cp:lastPrinted>
  <dcterms:created xsi:type="dcterms:W3CDTF">2025-09-06T00:05:38Z</dcterms:created>
  <dcterms:modified xsi:type="dcterms:W3CDTF">2026-03-07T15:52:07Z</dcterms:modified>
</cp:coreProperties>
</file>